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5"/>
  </bookViews>
  <sheets>
    <sheet name="สรุปแผน" sheetId="33" r:id="rId1"/>
    <sheet name="สรุปยอดตามจุดยืน" sheetId="31" r:id="rId2"/>
    <sheet name="สรุปยอดโครงการอื่นๆ" sheetId="32" r:id="rId3"/>
    <sheet name="สรุปรวม" sheetId="19" r:id="rId4"/>
    <sheet name="สรุป(2)" sheetId="34" r:id="rId5"/>
    <sheet name=" ลักษณะโครงการ" sheetId="22" r:id="rId6"/>
  </sheets>
  <definedNames>
    <definedName name="_xlnm._FilterDatabase" localSheetId="5" hidden="1">' ลักษณะโครงการ'!$A$7:$K$25</definedName>
    <definedName name="_GoBack" localSheetId="0">สรุปแผน!$B$18</definedName>
    <definedName name="_xlnm.Print_Area" localSheetId="5">' ลักษณะโครงการ'!$D$1:$K$23</definedName>
    <definedName name="_xlnm.Print_Area" localSheetId="2">สรุปยอดโครงการอื่นๆ!$A$1:$J$12</definedName>
    <definedName name="_xlnm.Print_Area" localSheetId="1">สรุปยอดตามจุดยืน!$A$1:$J$12</definedName>
    <definedName name="_xlnm.Print_Area" localSheetId="3">สรุปรวม!$A$1:$J$14</definedName>
    <definedName name="_xlnm.Print_Titles" localSheetId="5">' ลักษณะโครงการ'!$4:$6</definedName>
  </definedNames>
  <calcPr calcId="125725"/>
</workbook>
</file>

<file path=xl/calcChain.xml><?xml version="1.0" encoding="utf-8"?>
<calcChain xmlns="http://schemas.openxmlformats.org/spreadsheetml/2006/main">
  <c r="E9" i="19"/>
  <c r="F25" i="22" l="1"/>
  <c r="G25"/>
  <c r="H25"/>
  <c r="I25"/>
  <c r="J16" i="34"/>
  <c r="I16"/>
  <c r="H16"/>
  <c r="G16"/>
  <c r="F16"/>
  <c r="E16"/>
  <c r="D16"/>
  <c r="C16"/>
  <c r="J15"/>
  <c r="J14" s="1"/>
  <c r="I15"/>
  <c r="I14" s="1"/>
  <c r="H15"/>
  <c r="H14" s="1"/>
  <c r="G15"/>
  <c r="G14" s="1"/>
  <c r="F15"/>
  <c r="F14" s="1"/>
  <c r="E15"/>
  <c r="E14" s="1"/>
  <c r="D15"/>
  <c r="D14" s="1"/>
  <c r="C15"/>
  <c r="C14" s="1"/>
  <c r="J13"/>
  <c r="J12" s="1"/>
  <c r="I13"/>
  <c r="I12" s="1"/>
  <c r="H13"/>
  <c r="H12" s="1"/>
  <c r="G13"/>
  <c r="G12" s="1"/>
  <c r="F13"/>
  <c r="F12" s="1"/>
  <c r="K12" s="1"/>
  <c r="E13"/>
  <c r="E12" s="1"/>
  <c r="D13"/>
  <c r="D12" s="1"/>
  <c r="C13"/>
  <c r="C12" s="1"/>
  <c r="J11"/>
  <c r="I11"/>
  <c r="H11"/>
  <c r="G11"/>
  <c r="F11"/>
  <c r="E11"/>
  <c r="D11"/>
  <c r="C11"/>
  <c r="J10"/>
  <c r="J9" s="1"/>
  <c r="I10"/>
  <c r="I9" s="1"/>
  <c r="H10"/>
  <c r="H9" s="1"/>
  <c r="G10"/>
  <c r="G9" s="1"/>
  <c r="F10"/>
  <c r="F9" s="1"/>
  <c r="K9" s="1"/>
  <c r="E10"/>
  <c r="E9" s="1"/>
  <c r="D10"/>
  <c r="D9" s="1"/>
  <c r="C10"/>
  <c r="C9" s="1"/>
  <c r="J8"/>
  <c r="I8"/>
  <c r="H8"/>
  <c r="G8"/>
  <c r="F8"/>
  <c r="E8"/>
  <c r="D8"/>
  <c r="C8"/>
  <c r="F7"/>
  <c r="F6" s="1"/>
  <c r="F17" s="1"/>
  <c r="G7"/>
  <c r="G6" s="1"/>
  <c r="G17" s="1"/>
  <c r="H7"/>
  <c r="H6" s="1"/>
  <c r="H17" s="1"/>
  <c r="I7"/>
  <c r="J7"/>
  <c r="J6" s="1"/>
  <c r="J17" s="1"/>
  <c r="E7"/>
  <c r="E6" s="1"/>
  <c r="E17" s="1"/>
  <c r="D7"/>
  <c r="D6" s="1"/>
  <c r="D17" s="1"/>
  <c r="C7"/>
  <c r="C6" s="1"/>
  <c r="C17" s="1"/>
  <c r="K18"/>
  <c r="J9" i="32"/>
  <c r="I9"/>
  <c r="H9"/>
  <c r="G9"/>
  <c r="F9"/>
  <c r="E9"/>
  <c r="D9"/>
  <c r="C9"/>
  <c r="J8"/>
  <c r="I8"/>
  <c r="H8"/>
  <c r="G8"/>
  <c r="F8"/>
  <c r="E8"/>
  <c r="D8"/>
  <c r="C8"/>
  <c r="J7"/>
  <c r="I7"/>
  <c r="H7"/>
  <c r="G7"/>
  <c r="F7"/>
  <c r="E7"/>
  <c r="D7"/>
  <c r="C7"/>
  <c r="I6"/>
  <c r="G6"/>
  <c r="E6"/>
  <c r="J6"/>
  <c r="H6"/>
  <c r="F6"/>
  <c r="D6"/>
  <c r="C6"/>
  <c r="K11"/>
  <c r="J9" i="31"/>
  <c r="J8"/>
  <c r="J7"/>
  <c r="I9"/>
  <c r="I8"/>
  <c r="I7"/>
  <c r="H9"/>
  <c r="H8"/>
  <c r="H7"/>
  <c r="G9"/>
  <c r="G8"/>
  <c r="G7"/>
  <c r="F9"/>
  <c r="F8"/>
  <c r="F7"/>
  <c r="E9"/>
  <c r="E8"/>
  <c r="E7"/>
  <c r="D9"/>
  <c r="D8"/>
  <c r="D7"/>
  <c r="C9"/>
  <c r="C8"/>
  <c r="C7"/>
  <c r="J6"/>
  <c r="I6"/>
  <c r="H6"/>
  <c r="G6"/>
  <c r="F6"/>
  <c r="E6"/>
  <c r="C6"/>
  <c r="D6"/>
  <c r="K11"/>
  <c r="D9" i="19"/>
  <c r="J9"/>
  <c r="J8"/>
  <c r="J7"/>
  <c r="I9"/>
  <c r="I8"/>
  <c r="I7"/>
  <c r="H9"/>
  <c r="H8"/>
  <c r="H7"/>
  <c r="G9"/>
  <c r="G8"/>
  <c r="G7"/>
  <c r="F9"/>
  <c r="F8"/>
  <c r="F7"/>
  <c r="E8"/>
  <c r="E7"/>
  <c r="D8"/>
  <c r="C9"/>
  <c r="C8"/>
  <c r="D7"/>
  <c r="C7"/>
  <c r="J6"/>
  <c r="I6"/>
  <c r="H6"/>
  <c r="G6"/>
  <c r="E6"/>
  <c r="F6"/>
  <c r="D6"/>
  <c r="C6"/>
  <c r="I6" i="34" l="1"/>
  <c r="I17" s="1"/>
  <c r="I19" s="1"/>
  <c r="G19"/>
  <c r="E19"/>
  <c r="C19"/>
  <c r="F19"/>
  <c r="J19"/>
  <c r="D19"/>
  <c r="H19"/>
  <c r="K14"/>
  <c r="K6"/>
  <c r="E10" i="19"/>
  <c r="K9" i="32"/>
  <c r="K8"/>
  <c r="K7"/>
  <c r="C10" i="31"/>
  <c r="C12" s="1"/>
  <c r="F10" i="32"/>
  <c r="J10"/>
  <c r="J12" s="1"/>
  <c r="E10"/>
  <c r="E12" s="1"/>
  <c r="I10"/>
  <c r="I12" s="1"/>
  <c r="D10"/>
  <c r="D12" s="1"/>
  <c r="H10"/>
  <c r="H12" s="1"/>
  <c r="C10"/>
  <c r="C12" s="1"/>
  <c r="G10"/>
  <c r="G12" s="1"/>
  <c r="K6"/>
  <c r="K9" i="31"/>
  <c r="K8"/>
  <c r="I10"/>
  <c r="I12" s="1"/>
  <c r="E10"/>
  <c r="E12" s="1"/>
  <c r="D10"/>
  <c r="D12" s="1"/>
  <c r="K6"/>
  <c r="J10"/>
  <c r="J12" s="1"/>
  <c r="H10"/>
  <c r="H12" s="1"/>
  <c r="G10"/>
  <c r="G12" s="1"/>
  <c r="K7"/>
  <c r="F10"/>
  <c r="J10" i="19"/>
  <c r="J12" s="1"/>
  <c r="I10"/>
  <c r="I12" s="1"/>
  <c r="H10"/>
  <c r="H12" s="1"/>
  <c r="G10"/>
  <c r="G12" s="1"/>
  <c r="F10"/>
  <c r="F12" s="1"/>
  <c r="E12"/>
  <c r="D10"/>
  <c r="D12" s="1"/>
  <c r="C10"/>
  <c r="C12" s="1"/>
  <c r="K19" i="34" l="1"/>
  <c r="K17"/>
  <c r="K10" i="32"/>
  <c r="F12"/>
  <c r="K12" s="1"/>
  <c r="F12" i="31"/>
  <c r="K10"/>
  <c r="K12" l="1"/>
  <c r="K11" i="19"/>
  <c r="K6" l="1"/>
  <c r="K7"/>
  <c r="K8"/>
  <c r="K9"/>
  <c r="K10" l="1"/>
  <c r="K12"/>
</calcChain>
</file>

<file path=xl/sharedStrings.xml><?xml version="1.0" encoding="utf-8"?>
<sst xmlns="http://schemas.openxmlformats.org/spreadsheetml/2006/main" count="164" uniqueCount="84">
  <si>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</si>
  <si>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</si>
  <si>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</si>
  <si>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</si>
  <si>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</si>
  <si>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</si>
  <si>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</si>
  <si>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</si>
  <si>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</si>
  <si>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</si>
  <si>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</si>
  <si>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</si>
  <si>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</si>
  <si>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</si>
  <si>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</si>
  <si>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</si>
  <si>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>ประเด็น
ยุทธศาสตร์</t>
  </si>
  <si>
    <t>โครงการอื่น</t>
  </si>
  <si>
    <t>โครงการอื่นๆ</t>
  </si>
  <si>
    <t xml:space="preserve">2. โครงการส่งเสริมการท่องเที่ยวโดยชุมชน </t>
  </si>
  <si>
    <t xml:space="preserve">3. โครงการเสริมสร้างเอกลักษณ์การท่องเที่ยวจังหวัดสระบุรี วิถีชุมชน </t>
  </si>
  <si>
    <t xml:space="preserve"> โครงการอื่นๆ</t>
  </si>
  <si>
    <t>จังหวัดสระบุรี</t>
  </si>
  <si>
    <t xml:space="preserve"> สรุปข้อเสนอ และผลการพิจารณาแผนปฏิบัติราชการ ประจำปีงบประมาณ พ.ศ.2557 จังหวัดสระบุรี</t>
  </si>
  <si>
    <t>1.การผลิตอาหารที่เป็นมิตรต่อสิ่งแวดล้อม</t>
  </si>
  <si>
    <t>2.การพัฒนาการท่องเที่ยวแบบบูรณาการ</t>
  </si>
  <si>
    <t>รวม 4  ยุทธศาสตร์</t>
  </si>
  <si>
    <t>3. การพัฒนาคุณภาพชีวิตตามแนวปรัชญาเศรษฐกิจพอเพียง</t>
  </si>
  <si>
    <t>4. การพัฒนาอุตสาหกรรมที่เป็นมิตรต่อสิ่งแวดล้อมและชุมชน</t>
  </si>
  <si>
    <t>2.เมืองเกษตรปลอดภัย</t>
  </si>
  <si>
    <t>1. เมืองอุตสาหกรรม</t>
  </si>
  <si>
    <t>1. โครงการส่งเสริมการขยายผลเกษตรทฤษฎีใหม่ตามแนวพระราชดำริและแนวปรัชญาเศรษฐกิจพอเพียงสู่ความเป็นชุมชนพึ่งตนเอง</t>
  </si>
  <si>
    <t>3. การท่องเที่ยวทางเลือก</t>
  </si>
  <si>
    <t>ลำดับ</t>
  </si>
  <si>
    <t xml:space="preserve">หมายเหตุ : การจัดสรรตามกรอบวงเงินงบประมาณปี 2557 ตามเกณฑ์ของ ก.น.จ. ของจังหวัด </t>
  </si>
  <si>
    <t>สรุปการพิจารณาโครงการตามตำแหน่งจุดยืนการพัฒนาจังหวัดสระบุรี</t>
  </si>
  <si>
    <t>สรุปผลการพิจารณาโครงการอื่นๆ นอกเหนือจากโครงการตามตำแหน่งจุดยืนการพัฒนาของจังหวัดสระบุรี</t>
  </si>
  <si>
    <t>3.1 โครงการปรับปรุงเส้นทางเชื่อมโยงแหล่งท่องเที่ยว</t>
  </si>
  <si>
    <t xml:space="preserve">3.2 โครงการ มหัศจรรย์สระบุรี วิถีไทย </t>
  </si>
  <si>
    <t xml:space="preserve">2. โครงการพัฒนาเศรษฐกิจพอเพียงสู่เศรษฐกิจสร้างสรรค์โดยชุมชนแบบบูรณาการ </t>
  </si>
  <si>
    <t xml:space="preserve">3.  โครงการพัฒนาศักยภาพและคุณภาพกลุ่มเป้าหมายเฉพาะและครอบครัวเพื่อยกระดับคุณภาพชีวิตและทักษะการดำรงชีวิต         
</t>
  </si>
  <si>
    <t>1.1 โครงการศึกษาความเหมาะสมและวางแผนหลักโครงข่ายระบบขนส่งทางถนนเชื่อมโยงระบบรางตามแนวเส้นทางโลจิสติกส์ของจังหวัดสระบุรี</t>
  </si>
  <si>
    <t>1.2 โครงการปรับปรุงเส้นทางขนส่งสินค้าอุตสาหกรรม</t>
  </si>
  <si>
    <t>สรุปแผนพัฒนาจังหวัดสระบุรี</t>
  </si>
  <si>
    <t>เป้าประสงค์รวม</t>
  </si>
  <si>
    <t>ยุทธศาสตร์และตำแหน่งจุดยืนของจังหวัด/กลุ่มจังหวัด</t>
  </si>
  <si>
    <t>ยุทธศาสตร์ การพัฒนาคุณภาพชีวิตตามแนวปรัชญาเศรษฐกิจพอเพียง</t>
  </si>
  <si>
    <t>1.    ประชาชนอยู่ดีมีสุขมีรายได้เพิ่มขึ้นจากการผลิตอาหารที่เป็นมิตรต่อสิ่งแวดล้อม</t>
  </si>
  <si>
    <t>2.    ประชาชนมีรายได้เพิ่มขึ้นจากการพัฒนาการท่องเที่ยวแบบบูรณาการ</t>
  </si>
  <si>
    <t>3.    ประชาชนมีสุขภาวะที่ดี ภายใต้สังคมแวดล้อมที่มีคุณภาพ</t>
  </si>
  <si>
    <t>4.    ประชาชนอยู่ดีมีสุขจากการพัฒนาอุตสาหกรรมที่เป็นมิตรต่อสิ่งแวดล้อมและชุมชน</t>
  </si>
  <si>
    <t>วิสัยทัศน์ : เป็นฐานการผลิตอาหาร วัสดุก่อสร้าง ที่มีคุณภาพ เป็นมิตรต่อสิ่งแวดล้อม และการท่องเที่ยวทางเลือก ตามแนวปรัชญาเศรษฐกิจพอเพียง</t>
  </si>
  <si>
    <t>2.1 การท่องเที่ยวทางเลือก</t>
  </si>
  <si>
    <t>4.1 เมืองอุตสาหกรรม</t>
  </si>
  <si>
    <t>1. โครงการเพิ่มประสิทธิภาพบริการด้านการท่องเที่ยวเชิงเครือข่าย</t>
  </si>
  <si>
    <t>ยุทธศาสตร์ การพัฒนาอุตสาหกรรมที่เป็นมิตรต่อสิ่งแวดล้อมและชุมชน ประกอบด้วย1 ตำแหน่ง จุดยืนการพัฒนาคือ</t>
  </si>
  <si>
    <t>ยุทธศาสตร์ การพัฒนาการท่องเที่ยวแบบบูรณาการ ประกอบด้วย 1 ตำแหน่ง จุดยืนการพัฒนาคือ</t>
  </si>
  <si>
    <t>ยุทธศาสตร์ การผลิตอาหารที่เป็นมิตรต่อสิ่งแวดล้อม ประกอบด้วย 1 ตำแหน่ง จุดยืนการพัฒนาคือ</t>
  </si>
  <si>
    <t xml:space="preserve">2.1 โครงการพัฒนาศักยภาพศูนย์กระจายสินค้า OTOP และ SME </t>
  </si>
  <si>
    <t>Position 2 เมืองเกษตรปลอดภัย</t>
  </si>
  <si>
    <t>1.1 เมืองเกษตรปลอดภัย</t>
  </si>
  <si>
    <t>Position 3 การท่องเที่ยวทางเลือก</t>
  </si>
  <si>
    <t>Position 1 เมืองอุตสาหกรรม</t>
  </si>
  <si>
    <t>จุดยืน</t>
  </si>
  <si>
    <t>2.2 โครงการปรับปรุงเส้นทางขนส่งสินค้าภาคการเกษตร</t>
  </si>
  <si>
    <t>ค่าใช้จ่ายในการบริหารงานแบบบูรณาการ</t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</si>
  <si>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1. พัฒนาบุคลากรด้านการท่องเที่ยว (2,730,000 บาท)
     1.1 อบรมมัคคุเทศก์อาชีพท้องถิ่น (902,500)
      1.2 อบรมเกี่ยวกับบทบาทของ อปท.ในการสนับสนุนแหล่งท่องเที่ยวในพื้นที่ และสร้างความเชื่อมั่นในเรื่องความปลอดภัยของแหล่งท่องเที่ยว (1,827,500)
2. พัฒนาศูนย์ข้อมูลการท่องเที่ยว และเครือข่ายบริการนักท่องเที่ยว (5,145,000)
     2.1 ทบทวนตรวจสอบฐานข้อมูลการท่องเที่ยว (617,500)
     2.2 พัฒนาทักษะบุคลากรเครือข่ายบริการนักท่องเที่ยวทั้งภาครัฐและภาคเอกชน (857,500)
     2.3 ประชาสัมพันธ์การท่องเที่ยวแบบครบวงจร (ข้อมูล เว็บไซต์ แผ่นพับ ป้ายประชาสัมพันธ์ ป้ายแหล่งท่องเที่ยว) (3,670,000)
3. พัฒนาระบบรักษาความปลอดภัยแก่นักท่องเที่ยว (32,874,400)
     3.1 ติดตั้งกล้อง CCTV ในพื้นที่ชุมชนและแหล่งท่องเที่ยวสำคัญของจังหวัด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เป็นการเพิ่มประสิทธิภาพด้านการท่องเที่ยวของจังหวัด สอดคล้องกับประเด็นยุทธศาสตร์ เพิ่มรายได้ ขยายโอกาส แต่เห็นควรปรับลดในกิจกรรมที่ 3 การพัฒนาระบบความปลอดภัยแก่นักท่องเที่ยว โดยเห็นควรสนับสนุน 15,000,000 บาท โดยปรับลดจำนวนของกล้อง CCTV ลง เพื่อเป็นโครงกรนำร่อง และให้มีการติดตามประเมินผลก่อนที่จะมีการขยายผลในปีต่อ ๆ ไป  
</t>
    </r>
  </si>
  <si>
    <r>
      <t xml:space="preserve">1. ซ่อมสร้างถนนลาดยางแบบ Pavement In Place Recycling สาย บ.กุ่มหัก – บ.โคกแค ต.กุ่มหัก อ.หนองแค ระยะทาง 1.72 กม.  2. ซ่อมสร้างถนนลาดยางแบบ Pavement In Place Recycling สาย บ.ศรีปทุม ต.หนองโรง อ.หนองแค ระยะทาง 1.3 กม.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เพื่อเป็นการสนับสนุนการขนส่งสินค้าเกษตรของเกษตรกร และสอดคล้องกับประเด็นยุทธศาสตร์ด้านการเกษตรของจังหวัด 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</si>
  <si>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1. ซ่อมสร้างถนนลาดยาง AC แบบ Pavement In Place Recycling สาย บ.หนองหว้า-บ.หนองตาปอ ต.พุแค อ.เฉลิมพระเกียรติ ระยะทาง 2 กม.           
2. ซ่อมสร้างถนนลาดยาง AC แบบ Pavement In Place Recycling สาย บ.หนองหว้า – บ.สาธุประชาสรรค์ ต.พุแค อ.เฉลิมพระเกียรติ ระยะทาง 1 กม.
3. เสริมผิวจราจร Modified Asphalt   สาย แยก ทล.2 - น้ำตกเจ็ดคต
4. เสริมผิวจราจร Modified Asphalt สาย แยก ทล.3222 – บ.เขาเกตุ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เป็นการซ่อมและปรับปรุงถนนเพื่อเข้าสู่สถานที่ท่องเที่ยวที่สำคัญของจังหวัด สนับสนุนยุทธศาสตร์ด้านการท่องเที่ยวของจังหวัด 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</si>
  <si>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1. กิจกรรมทางวัฒนธรรม และประเพณีท้องถิ่น                                          
1.1  ล่องเรือไหว้พระสุขใจ กิ๋นขันโตก ฟู่กำยวนฮิมน้ำป่าสัก 
1.2  มหัศจรรย์สองรอยพระพุทธบาท
1.3  อู่วัฒนธรรมไท ยวน
1.4  เมืองแก่งคอยย้อนรอยสงครามโลก
1.5  ประเพณีตักบาตรดอกเข้าพรรษา
1.6  เทศกาลแข่งเรือยาวประเพณีอำเภอเสาไห้
1.7  ประเพณีบุญบั้งไฟ อำเภอเฉลิมพระเกียรติ
1.8  ประเพณีตักบาตรข้าวต้มลูกโยน
1.9  ประเพณีไทย พวน
1.10 ประเพณีข้าวหลามจี่ ณ หนองโน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เป็นการสนับสนุนยุทธศาสตร์ด้านการท่องเที่ยวของจังหวัด สอดคล้องกับนโยบายเพิ่มรายได้ และสร้างขีดความสามารถในการแข่งขัน   </t>
    </r>
  </si>
  <si>
    <r>
      <rPr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1) เพิ่มศักยภาพการจัดการท่องเที่ยวโดยชุมชน
2) ประชาสัมพันธ์แหล่งท่องเที่ยวโดยชุมชน
3) ปรับปรุงสภาพภูมิทัศน์ส่งเสริมการท่องเที่ยวโดยชุมชน
4) อบรมมัคคุเทศก์น้อย
5) พัฒนาอาชีพไม้ขุดล้อมพัฒนาอาชีพไม้ขุดล้อมและโครงสร้างพื้นฐานที่จำเป็น (การสร้างฝายน้ำล้น กั้นคลองบ้านนา 2 แห่ง เพื่อรักษาน้ำต้นทุนที่ไหลจากน้ำตกโกรกอีดก สำรองน้ำ รักษาความชุ่มชื้น) เชื่อมโยงการส่งเสริมธุรกิจชุมชนและการจัดการท่องเที่ยวโดยชุมชนเชื่อมโยงการส่งเสริมธุรกิจชุมชนและการจัดการท่องเที่ยวโดยชุมชน
6) การประเมินผลโครงการ(ครอบคลุมทุกพื้นชุมชนเป้าหมาย)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เป็นการสนับสนุนการท่องเที่ยวในพื้นที่ชุมชน สอดคล้องกับประเด็นยุทธศาสตร์ การเพิ่มรายได้ ขยายโอการและพัฒนาขีดความสามารถของพื้นที่
</t>
    </r>
  </si>
  <si>
    <r>
      <rPr>
        <u/>
        <sz val="10"/>
        <rFont val="Tahoma"/>
        <family val="2"/>
      </rPr>
      <t xml:space="preserve">กิจกรรม 
</t>
    </r>
    <r>
      <rPr>
        <sz val="10"/>
        <rFont val="Tahoma"/>
        <family val="2"/>
      </rPr>
      <t xml:space="preserve">ประกวดสัญลักษณ์จังหวัด และจัดทำสัญลักษณ์ของจังหวัด (20,000,000)
(2) การเสริมสร้างเอกลักษณ์ถิ่นกำเนิดคาวบอยไทย (2,097,300)
(3) จัดประกวดร้านอาหาร "ผู้ว่าชวนชิม" ส่งเสริมการท่องเที่ยว (500,0000)
(4) ปรับปรุงและพัฒนาเส้นทางสู่แหล่งท่องเที่ยว (10,000,000)
(5) ขยายและปรับปรุงจุดจำหน่ายสินค้าและผลิตภัณฑ์ (4,000,000)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เป็นการสนับสนุนประเด็นยุทธศาสตร์ด้านการท่องเที่ยว สอดคล้องกับการเพิ่มรายได้ ขยายโอการและพัฒนาขีดความสามารถในการแข่งขัน แต่เห็นควรปรับลดโดยตัดกิจกรรมที่ 1 งบประมาณ 20,000,000 บาท   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</si>
  <si>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1) ขยายและปรับปรุงอาคาร  และห้องน้ำ พร้อมอุปกรณ์ภายใน  และระบบป้องกันภัย ศูนย์จำหน่ายสินค้า OTOP COMPLEX พุแค (8,760,000 บาท)
2) ปรับภูมิทัศน์บริเวณศูนย์จำหน่ายสินค้าฯ(ถมที่, ลาน คสล.,ทำลานจอดรถ,ปลูกต้นไม้,ไฟแสงสว่าง) (8,260,000 บาท)
3) ศูนย์เรียนรู้วิถีชุมชนเกษตรทฤษฎีใหม่ (5,000,000) 4) ศูนย์เรียนรู้ภูมิปัญญาท้องถิ่น สร้างสรรค์สู่ผลิตภัณฑ์ชุมชนพร้อมอุปกรณ์การสาธิต (11,290,950 บาท)
5) อาคารสาธิตพร้อมอุปกรณ์ผลิตสินค้ามาตรฐาน อย./ฮาลาล ต้นแบบของศูนย์ฯ พุแค (19,190,000 บาท)
6) อาคารสาธิตพร้อมอุปกรณ์ผลิตสินค้ามาตรฐาน อย./ฮาลาล  จุดต้นแบบอำเภอ (22,686,000 บาท)
7) ศึกษาลู่ทาง การขยายโอกาสทางการตลาดเชื่อมโยงประชาคมเศรษฐกิจอาเซียน (3,000,000 บาท)
 8) การบริหารจัดการเพื่อเพิ่มศักยภาพการดำเนินธุรกิจของผู้ประกอบการและเครือข่าย (3,595,050 บาท)
9) การประชาสัมพันธ์เพื่อขยายโอกาสทางการตลาดผลิตภัณฑ์ชุมชน (OTOP, SMEs. วิสาหกิจชุมชน และสินค้าชุมชน) (2,100,000 บาท)
10) เพิ่มขีดสมรรถนะชุมชนและเครือข่ายจัดกิจกรรมส่งเสริมช่องทางการตลาด จัดบูธ OTOP ติดแอร์ (10,000,000 บาท)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 และนโยบายสร้างรายได้และเพิ่มขีดความสามารถในการแข่งขัน แต่เห็นควรปรับลดบางกิจกรรมลง ได้แก่ กิจกรรมที่ 1-กิจกรรมที่ 3 กิจกรรมที่ 6 และกิจกรรมที่ 10 รวมปรับลด 54,706,000 บาท 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</si>
  <si>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(1) พัฒนาศักยภาพแกนนำชุมชน ภาคีเครือข่ายการพัฒนาขยายผลเกษตรทฤษฎีใหม่ตามแนวพระราชดำริและแนวปรัชญาเศรษฐกิจพอเพียง
(2) ขยายผลพื้นที่นำร่องและฐานการเรียนรู้ของชุมชนในการพัฒนาเกษตรทฤษฎีใหม่ตามแนวพระราชดำริและแนวปรัชญาเศรษฐกิจพอเพียง
(3) จัดกิจกรรมรวมพลังชุมชนเครือข่ายขยายผลเกษตรทฤษฎีใหม่เฉลิมพระเกียรติประจำปี 2557
(4) ประชาสัมพันธ์การขยายผลเกษตรทฤษฎีใหม่ตามแนวพระราชดำริและแนวปรัชญาเศรษฐกิจพอเพียง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สอดคล้องกับยุทธศาสตร์ เป็นการขยายโอกาสและเพิ่มขีดความสามารถในการแข่งขัน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</si>
  <si>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(1) พัฒนาผลิตภัณฑ์ชุมชนเพื่อสร้างเอกลักษณ์และการผลิตสินค้าในท้องถิ่น (พัฒนาผู้ผลิต ผู้ประกอบการเครือข่าย OTOP และสินค้า OTOP) จำนวน 3 รุ่นๆ ละ 100 คน
(2) จัดมหกรรมสินค้า OTOP ระดับจังหวัด/กลุ่มจังหวัด/ภูมิภาค จำนวน 2 ครั้ง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เป็นการสนับสนุนประเด็นยุทธศาสตร์ และสร้างรายได้ให้กับเครือข่ายและชุมชนผู้ประกอบการ OTOP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</si>
  <si>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(1) พัฒนาศักยภาพเจ้าหน้าที่ ผู้บริหารท้องถิ่นและผู้นำชุมชนในการดำเนินการพัฒนาคุณภาพชีวิตกลุ่มเป้าหมาย
(2) พัฒนาศักยภาพครัวเรือนยากจนเป้าหมาย/กลุ่มผู้ด้อยโอกาส/กลุ่มเป้าหมายเฉพาะเพื่อยกระดับคุณภาพชีวิต
(3) ติดตามและประเมินผลการพัฒนาคุณภาพชีวิตครัวเรือนยากจนเป้าหมาย/กลุ่มผู้ด้อยโอกาส/กลุ่มเป้าหมายเฉพาะ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ไม่สอดคล้องกับหลักเกณฑ์ของ ก.น.จ. ในเรื่องการแจกของแก่ประชาชน รายละเอียดในเรื่องการพัฒนาอาชียังไม่มีความชัดเจน
</t>
    </r>
  </si>
  <si>
    <r>
      <rPr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(1) สำรวจรวบรวมข้อมูล  ผลการศึกษาและการดำเนินงานของโครงการต่างๆ ที่เกี่ยวข้องทั้ง 5 อำเภอ
-  สำรวจเส้นทางเดินของระบบรางรถไฟเดิมและระบบรางรถไฟใหม่ที่เชื่อมโยงกับสถานีของระบบรางรถไฟจังหวัดสระบุรี
-  สำรวจเส้นทางเดินโครงข่ายของระบบถนนเดิม
-  ศึกษาลักษณะทางกายภาพของระบบถนนเดิม เช่น การรับน้ำหนักบรรทุกเพลาสูงสุดของถนนเดิม , ความกว้าง , ความยาว , จุดเริ่มต้น – จุดสิ้นสุด ฯลฯ เพื่อนำไปสู่การวิเคราะห์แนวถนนที่ต้องได้รับการปรับปรุงใหม่และแนวถนนที่จะต้องดำเนินการก่อสร้างใหม่
-  สำรวจและศึกษาพื้นที่เขตอุตสาหกรรมหลักและกลุ่มรายย่อย
-  สำรวจและศึกษาพื้นที่เขตเกษตรกรรมหลักและกลุ่มรายย่อย
-  สำรวจเขตพื้นที่เขตอุตสาหกรรมการท่องเที่ยว
(2)งานวิเคราะห์และศึกษาความเหมาะสมด้านวิศวกรรม เศรษฐกิจ สังคม การเงิน และแนวทางการลงทุนที่เหมาะสม ตลอดเส้นทางทั้ง 5 อำเภอ
(3) งานจัดทำรายงานการวิเคราะห์ผลกระทบสิ่งแวดล้อมและการมีส่วนร่วมของประชาชนในช่วงของพื้นที่ที่ได้ดำเนินการออกแบบกรอบรายละเอียดข้างต้น  ทั้ง 5 อำเภอ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เป็นการศึกษาระบบขนส่งและโลจิสติกส์ ที่เป็นภารกิจของส่วนราชการ ไม่ควรใช้งบประมาณจังหวัดไปดำเนินการ</t>
    </r>
  </si>
  <si>
    <r>
      <rPr>
        <u/>
        <sz val="10"/>
        <rFont val="Tahoma"/>
        <family val="2"/>
      </rPr>
      <t xml:space="preserve">กิจกรรม
</t>
    </r>
    <r>
      <rPr>
        <sz val="10"/>
        <rFont val="Tahoma"/>
        <family val="2"/>
      </rPr>
      <t xml:space="preserve">(1)  เสริมผิวจราจร Modified Asphalt สาย แยก ทล. 3032 – บ.เขาวง 
(2)  เสริมผิวจราจร Modified Asphalt สาย แยก ทล.362 – บ.หนองปลากระดี่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เป็นการสนับสนุนเส้นทางขนส่งคมนาคมในพื้นที่ เพื่อการขนส่งสินค้าอุตสาหกรรม สอดคล้องกับยุทธศาสตร์ของจังหวัด และนโยบายลดรายจ่าย เพิ่มขีดความสามารถในการแข่งขัน</t>
    </r>
  </si>
  <si>
    <t xml:space="preserve">กลุ่มจังหวัดภาคกลางตอนบน 1 </t>
  </si>
  <si>
    <t>การผลิตอาหารที่เป็นมิตรต่อสิ่งแวดล้อม</t>
  </si>
  <si>
    <t>การพัฒนาการท่องเที่ยวแบบบูรณาการ</t>
  </si>
  <si>
    <t>การพัฒนาคุณภาพชีวิตตามแนวปรัชญาเศรษฐกิจพอเพียง</t>
  </si>
  <si>
    <t>การพัฒนาอุตสาหกรรมที่เป็นมิตรต่อสิ่งแวดล้อมและชุมชน</t>
  </si>
  <si>
    <t xml:space="preserve">หมายเหตุ : การจัดสรรตามกรอบวงเงินงบประมาณปี 2557 ตามเกณฑ์ของ ก.น.จ. ของจังหวัดสระบุรี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</si>
</sst>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19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color indexed="8"/>
      <name val="Tahoma"/>
      <family val="2"/>
    </font>
    <font>
      <b/>
      <sz val="11"/>
      <color indexed="8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1"/>
      <color indexed="8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u/>
      <sz val="10"/>
      <name val="Tahoma"/>
      <family val="2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horizontal="center"/>
    </xf>
    <xf numFmtId="43" fontId="1" fillId="0" borderId="0" xfId="1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/>
    <xf numFmtId="43" fontId="6" fillId="0" borderId="0" xfId="1" applyFont="1"/>
    <xf numFmtId="0" fontId="7" fillId="0" borderId="0" xfId="0" applyFont="1" applyAlignment="1">
      <alignment horizontal="center"/>
    </xf>
    <xf numFmtId="164" fontId="7" fillId="0" borderId="0" xfId="1" applyNumberFormat="1" applyFont="1"/>
    <xf numFmtId="0" fontId="11" fillId="0" borderId="0" xfId="0" applyFont="1" applyAlignment="1">
      <alignment horizontal="center"/>
    </xf>
    <xf numFmtId="164" fontId="12" fillId="0" borderId="0" xfId="1" applyNumberFormat="1" applyFont="1"/>
    <xf numFmtId="43" fontId="11" fillId="0" borderId="0" xfId="1" applyFont="1"/>
    <xf numFmtId="0" fontId="11" fillId="0" borderId="0" xfId="0" applyFont="1"/>
    <xf numFmtId="0" fontId="10" fillId="0" borderId="0" xfId="0" applyFont="1"/>
    <xf numFmtId="164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43" fontId="13" fillId="0" borderId="0" xfId="1" applyFont="1"/>
    <xf numFmtId="3" fontId="7" fillId="0" borderId="0" xfId="1" applyNumberFormat="1" applyFont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/>
    <xf numFmtId="164" fontId="14" fillId="3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164" fontId="6" fillId="0" borderId="0" xfId="0" applyNumberFormat="1" applyFont="1" applyAlignment="1"/>
    <xf numFmtId="0" fontId="6" fillId="0" borderId="0" xfId="0" applyFont="1" applyAlignment="1"/>
    <xf numFmtId="165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4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5" fontId="6" fillId="0" borderId="10" xfId="1" applyNumberFormat="1" applyFont="1" applyBorder="1" applyAlignment="1">
      <alignment horizontal="center" vertical="top"/>
    </xf>
    <xf numFmtId="0" fontId="15" fillId="0" borderId="0" xfId="0" applyFont="1" applyFill="1"/>
    <xf numFmtId="165" fontId="15" fillId="0" borderId="1" xfId="2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/>
    </xf>
    <xf numFmtId="165" fontId="15" fillId="0" borderId="1" xfId="2" applyNumberFormat="1" applyFont="1" applyFill="1" applyBorder="1" applyAlignment="1">
      <alignment horizontal="right" vertical="top" wrapText="1"/>
    </xf>
    <xf numFmtId="3" fontId="15" fillId="0" borderId="1" xfId="0" applyNumberFormat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horizontal="right"/>
    </xf>
    <xf numFmtId="0" fontId="15" fillId="2" borderId="1" xfId="0" applyFont="1" applyFill="1" applyBorder="1" applyAlignment="1">
      <alignment vertical="top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5" fillId="4" borderId="1" xfId="0" applyFont="1" applyFill="1" applyBorder="1" applyAlignment="1">
      <alignment vertical="top" wrapText="1"/>
    </xf>
    <xf numFmtId="165" fontId="15" fillId="4" borderId="1" xfId="1" applyNumberFormat="1" applyFont="1" applyFill="1" applyBorder="1" applyAlignment="1">
      <alignment horizontal="right" vertical="top"/>
    </xf>
    <xf numFmtId="165" fontId="15" fillId="4" borderId="1" xfId="0" applyNumberFormat="1" applyFont="1" applyFill="1" applyBorder="1" applyAlignment="1">
      <alignment horizontal="center" vertical="top"/>
    </xf>
    <xf numFmtId="0" fontId="15" fillId="4" borderId="1" xfId="0" applyFont="1" applyFill="1" applyBorder="1"/>
    <xf numFmtId="0" fontId="15" fillId="4" borderId="1" xfId="0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center"/>
    </xf>
    <xf numFmtId="2" fontId="6" fillId="0" borderId="0" xfId="0" applyNumberFormat="1" applyFont="1"/>
    <xf numFmtId="0" fontId="5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/>
    </xf>
    <xf numFmtId="0" fontId="15" fillId="0" borderId="0" xfId="0" applyFont="1" applyFill="1" applyBorder="1"/>
    <xf numFmtId="0" fontId="15" fillId="4" borderId="0" xfId="0" applyFont="1" applyFill="1" applyBorder="1"/>
    <xf numFmtId="0" fontId="9" fillId="6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left" vertical="top" wrapText="1"/>
    </xf>
    <xf numFmtId="3" fontId="7" fillId="6" borderId="10" xfId="0" applyNumberFormat="1" applyFont="1" applyFill="1" applyBorder="1" applyAlignment="1">
      <alignment horizontal="center" vertical="top"/>
    </xf>
    <xf numFmtId="0" fontId="9" fillId="6" borderId="7" xfId="0" applyFont="1" applyFill="1" applyBorder="1" applyAlignment="1">
      <alignment horizontal="center" vertical="top"/>
    </xf>
    <xf numFmtId="0" fontId="7" fillId="6" borderId="7" xfId="0" applyFont="1" applyFill="1" applyBorder="1" applyAlignment="1">
      <alignment horizontal="left" vertical="top" wrapText="1"/>
    </xf>
    <xf numFmtId="3" fontId="7" fillId="6" borderId="7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3" fontId="6" fillId="4" borderId="17" xfId="0" applyNumberFormat="1" applyFont="1" applyFill="1" applyBorder="1" applyAlignment="1">
      <alignment horizontal="center" vertical="top"/>
    </xf>
    <xf numFmtId="165" fontId="6" fillId="4" borderId="17" xfId="1" applyNumberFormat="1" applyFont="1" applyFill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6" fillId="0" borderId="14" xfId="0" applyFont="1" applyFill="1" applyBorder="1" applyAlignment="1">
      <alignment horizontal="left" vertical="top" wrapText="1"/>
    </xf>
    <xf numFmtId="3" fontId="6" fillId="4" borderId="14" xfId="0" applyNumberFormat="1" applyFont="1" applyFill="1" applyBorder="1" applyAlignment="1">
      <alignment horizontal="center" vertical="top"/>
    </xf>
    <xf numFmtId="165" fontId="6" fillId="4" borderId="14" xfId="1" applyNumberFormat="1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center" vertical="top"/>
    </xf>
    <xf numFmtId="165" fontId="6" fillId="4" borderId="16" xfId="1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43" fontId="5" fillId="4" borderId="0" xfId="0" applyNumberFormat="1" applyFont="1" applyFill="1" applyAlignment="1">
      <alignment vertical="top"/>
    </xf>
    <xf numFmtId="0" fontId="9" fillId="6" borderId="14" xfId="0" applyFont="1" applyFill="1" applyBorder="1" applyAlignment="1">
      <alignment horizontal="center" vertical="top"/>
    </xf>
    <xf numFmtId="0" fontId="7" fillId="6" borderId="14" xfId="0" applyFont="1" applyFill="1" applyBorder="1" applyAlignment="1">
      <alignment horizontal="left" vertical="top" wrapText="1"/>
    </xf>
    <xf numFmtId="3" fontId="7" fillId="6" borderId="14" xfId="0" applyNumberFormat="1" applyFont="1" applyFill="1" applyBorder="1" applyAlignment="1">
      <alignment horizontal="center" vertical="top"/>
    </xf>
    <xf numFmtId="3" fontId="15" fillId="0" borderId="0" xfId="0" applyNumberFormat="1" applyFont="1" applyFill="1"/>
    <xf numFmtId="0" fontId="15" fillId="4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5" borderId="11" xfId="0" applyFont="1" applyFill="1" applyBorder="1" applyAlignment="1">
      <alignment vertical="top"/>
    </xf>
    <xf numFmtId="0" fontId="15" fillId="0" borderId="1" xfId="0" applyFont="1" applyBorder="1" applyAlignment="1">
      <alignment horizontal="right" vertical="top" wrapText="1"/>
    </xf>
    <xf numFmtId="3" fontId="15" fillId="0" borderId="1" xfId="0" applyNumberFormat="1" applyFont="1" applyBorder="1" applyAlignment="1"/>
    <xf numFmtId="3" fontId="15" fillId="0" borderId="1" xfId="0" applyNumberFormat="1" applyFont="1" applyBorder="1" applyAlignment="1">
      <alignment vertical="top"/>
    </xf>
    <xf numFmtId="3" fontId="15" fillId="0" borderId="1" xfId="0" applyNumberFormat="1" applyFont="1" applyBorder="1" applyAlignment="1">
      <alignment horizontal="right" vertical="top"/>
    </xf>
    <xf numFmtId="165" fontId="15" fillId="0" borderId="1" xfId="2" applyNumberFormat="1" applyFont="1" applyBorder="1" applyAlignment="1">
      <alignment horizontal="right" vertical="top"/>
    </xf>
    <xf numFmtId="165" fontId="15" fillId="0" borderId="1" xfId="2" applyNumberFormat="1" applyFont="1" applyBorder="1" applyAlignment="1">
      <alignment vertical="top"/>
    </xf>
    <xf numFmtId="3" fontId="15" fillId="4" borderId="1" xfId="0" applyNumberFormat="1" applyFont="1" applyFill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0" xfId="0" applyFont="1"/>
    <xf numFmtId="0" fontId="15" fillId="0" borderId="0" xfId="0" applyFont="1" applyBorder="1"/>
    <xf numFmtId="0" fontId="15" fillId="0" borderId="0" xfId="0" applyFont="1" applyAlignment="1">
      <alignment horizontal="left"/>
    </xf>
    <xf numFmtId="165" fontId="15" fillId="0" borderId="0" xfId="1" applyNumberFormat="1" applyFont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Fill="1" applyAlignment="1">
      <alignment horizontal="left"/>
    </xf>
    <xf numFmtId="0" fontId="16" fillId="0" borderId="4" xfId="0" applyFont="1" applyFill="1" applyBorder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 indent="8"/>
    </xf>
    <xf numFmtId="43" fontId="5" fillId="0" borderId="0" xfId="1" applyFont="1"/>
    <xf numFmtId="3" fontId="9" fillId="0" borderId="1" xfId="0" applyNumberFormat="1" applyFont="1" applyBorder="1" applyAlignment="1">
      <alignment horizontal="right" vertical="center"/>
    </xf>
    <xf numFmtId="164" fontId="14" fillId="3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8" fillId="0" borderId="0" xfId="0" applyFont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165" fontId="15" fillId="4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5" borderId="7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top" wrapText="1"/>
    </xf>
    <xf numFmtId="0" fontId="15" fillId="5" borderId="11" xfId="0" applyFont="1" applyFill="1" applyBorder="1" applyAlignment="1">
      <alignment horizontal="center" vertical="top" wrapText="1"/>
    </xf>
    <xf numFmtId="0" fontId="15" fillId="5" borderId="7" xfId="0" applyFont="1" applyFill="1" applyBorder="1" applyAlignment="1">
      <alignment horizontal="center" vertical="top"/>
    </xf>
    <xf numFmtId="0" fontId="15" fillId="5" borderId="11" xfId="0" applyFont="1" applyFill="1" applyBorder="1" applyAlignment="1">
      <alignment horizontal="center" vertical="top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D8" sqref="D8"/>
    </sheetView>
  </sheetViews>
  <sheetFormatPr defaultRowHeight="14.25"/>
  <cols>
    <col min="1" max="16384" width="9" style="128"/>
  </cols>
  <sheetData>
    <row r="1" spans="1:12">
      <c r="A1" s="137" t="s">
        <v>43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3" spans="1:12">
      <c r="A3" s="129" t="s">
        <v>51</v>
      </c>
    </row>
    <row r="4" spans="1:12">
      <c r="A4" s="129"/>
    </row>
    <row r="5" spans="1:12">
      <c r="A5" s="129" t="s">
        <v>44</v>
      </c>
    </row>
    <row r="6" spans="1:12" ht="18" customHeight="1">
      <c r="A6" s="130" t="s">
        <v>47</v>
      </c>
    </row>
    <row r="7" spans="1:12" ht="18" customHeight="1">
      <c r="A7" s="130" t="s">
        <v>48</v>
      </c>
    </row>
    <row r="8" spans="1:12" ht="18" customHeight="1">
      <c r="A8" s="130" t="s">
        <v>49</v>
      </c>
    </row>
    <row r="9" spans="1:12" ht="18" customHeight="1">
      <c r="A9" s="130" t="s">
        <v>50</v>
      </c>
    </row>
    <row r="11" spans="1:12" ht="27" customHeight="1">
      <c r="A11" s="129" t="s">
        <v>45</v>
      </c>
    </row>
    <row r="12" spans="1:12" s="30" customFormat="1">
      <c r="A12" s="30">
        <v>1</v>
      </c>
      <c r="B12" s="30" t="s">
        <v>57</v>
      </c>
    </row>
    <row r="13" spans="1:12">
      <c r="B13" s="128" t="s">
        <v>60</v>
      </c>
    </row>
    <row r="14" spans="1:12" ht="14.25" customHeight="1"/>
    <row r="15" spans="1:12" s="30" customFormat="1">
      <c r="A15" s="30">
        <v>2</v>
      </c>
      <c r="B15" s="30" t="s">
        <v>56</v>
      </c>
    </row>
    <row r="16" spans="1:12">
      <c r="B16" s="128" t="s">
        <v>52</v>
      </c>
    </row>
    <row r="18" spans="1:2" s="30" customFormat="1">
      <c r="A18" s="30">
        <v>3</v>
      </c>
      <c r="B18" s="30" t="s">
        <v>46</v>
      </c>
    </row>
    <row r="19" spans="1:2">
      <c r="B19" s="131">
        <v>0</v>
      </c>
    </row>
    <row r="20" spans="1:2" ht="15.75" customHeight="1"/>
    <row r="21" spans="1:2" s="30" customFormat="1">
      <c r="A21" s="30">
        <v>4</v>
      </c>
      <c r="B21" s="30" t="s">
        <v>55</v>
      </c>
    </row>
    <row r="22" spans="1:2">
      <c r="B22" s="128" t="s">
        <v>53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26"/>
  <sheetViews>
    <sheetView view="pageBreakPreview" topLeftCell="B1" zoomScaleNormal="80" zoomScaleSheetLayoutView="100" workbookViewId="0">
      <selection activeCell="D10" sqref="D10:D12"/>
    </sheetView>
  </sheetViews>
  <sheetFormatPr defaultRowHeight="14.25"/>
  <cols>
    <col min="1" max="1" width="4.625" style="1" customWidth="1"/>
    <col min="2" max="2" width="36.5" customWidth="1"/>
    <col min="3" max="3" width="10.25" style="1" customWidth="1"/>
    <col min="4" max="4" width="16.75" style="2" customWidth="1"/>
    <col min="5" max="5" width="12" style="1" customWidth="1"/>
    <col min="6" max="6" width="17.25" style="2" customWidth="1"/>
    <col min="7" max="7" width="7.625" customWidth="1"/>
    <col min="8" max="8" width="16.75" customWidth="1"/>
    <col min="9" max="9" width="7.625" customWidth="1"/>
    <col min="10" max="10" width="16.75" customWidth="1"/>
    <col min="11" max="11" width="20" customWidth="1"/>
    <col min="12" max="12" width="11.25" bestFit="1" customWidth="1"/>
  </cols>
  <sheetData>
    <row r="1" spans="1:12" s="3" customFormat="1" ht="15">
      <c r="A1" s="141" t="s">
        <v>35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2" ht="16.5" customHeight="1"/>
    <row r="3" spans="1:12" s="30" customFormat="1" ht="12" customHeight="1">
      <c r="A3" s="142" t="s">
        <v>1</v>
      </c>
      <c r="B3" s="142" t="s">
        <v>0</v>
      </c>
      <c r="C3" s="145" t="s">
        <v>6</v>
      </c>
      <c r="D3" s="145"/>
      <c r="E3" s="147" t="s">
        <v>7</v>
      </c>
      <c r="F3" s="148"/>
      <c r="G3" s="147" t="s">
        <v>8</v>
      </c>
      <c r="H3" s="151"/>
      <c r="I3" s="147" t="s">
        <v>12</v>
      </c>
      <c r="J3" s="151"/>
      <c r="K3" s="29"/>
    </row>
    <row r="4" spans="1:12" s="26" customFormat="1" ht="18" customHeight="1">
      <c r="A4" s="143"/>
      <c r="B4" s="143"/>
      <c r="C4" s="146"/>
      <c r="D4" s="146"/>
      <c r="E4" s="149"/>
      <c r="F4" s="150"/>
      <c r="G4" s="152"/>
      <c r="H4" s="153"/>
      <c r="I4" s="152"/>
      <c r="J4" s="153"/>
      <c r="K4" s="25"/>
    </row>
    <row r="5" spans="1:12" s="26" customFormat="1" ht="25.5" customHeight="1">
      <c r="A5" s="144"/>
      <c r="B5" s="144"/>
      <c r="C5" s="21" t="s">
        <v>2</v>
      </c>
      <c r="D5" s="22" t="s">
        <v>5</v>
      </c>
      <c r="E5" s="23" t="s">
        <v>2</v>
      </c>
      <c r="F5" s="65" t="s">
        <v>5</v>
      </c>
      <c r="G5" s="5" t="s">
        <v>2</v>
      </c>
      <c r="H5" s="20" t="s">
        <v>5</v>
      </c>
      <c r="I5" s="5" t="s">
        <v>2</v>
      </c>
      <c r="J5" s="5" t="s">
        <v>5</v>
      </c>
      <c r="K5" s="25"/>
    </row>
    <row r="6" spans="1:12" s="38" customFormat="1" ht="32.25" customHeight="1">
      <c r="A6" s="72">
        <v>1</v>
      </c>
      <c r="B6" s="73" t="s">
        <v>24</v>
      </c>
      <c r="C6" s="69">
        <f>COUNTIFS(' ลักษณะโครงการ'!$B$7:$B$23,1,' ลักษณะโครงการ'!$C$7:$C$23,"&gt;0")</f>
        <v>2</v>
      </c>
      <c r="D6" s="45">
        <f>SUMIFS(' ลักษณะโครงการ'!$F$7:$F$23,' ลักษณะโครงการ'!$B$7:$B$23,1,' ลักษณะโครงการ'!$C$7:$C$23,"&gt;0")</f>
        <v>108882000</v>
      </c>
      <c r="E6" s="69">
        <f>COUNTIFS(' ลักษณะโครงการ'!$B$7:$B$23,1,' ลักษณะโครงการ'!$C$7:$C$23,"&gt;0",' ลักษณะโครงการ'!$G$7:$G$23,"&gt;0")</f>
        <v>2</v>
      </c>
      <c r="F6" s="45">
        <f>SUMIFS(' ลักษณะโครงการ'!$G$7:$G$23,' ลักษณะโครงการ'!$B$7:$B$23,1,' ลักษณะโครงการ'!$C$7:$C$23,"&gt;0")</f>
        <v>54176000</v>
      </c>
      <c r="G6" s="69">
        <f>COUNTIFS(' ลักษณะโครงการ'!$B$7:$B$23,1,' ลักษณะโครงการ'!$C$7:$C$23,"&gt;0",' ลักษณะโครงการ'!$H$7:$H$23,"&gt;0")</f>
        <v>1</v>
      </c>
      <c r="H6" s="45">
        <f>SUMIFS(' ลักษณะโครงการ'!$H$7:$H$23,' ลักษณะโครงการ'!$B$7:$B$23,1,' ลักษณะโครงการ'!$C$7:$C$23,"&gt;0")</f>
        <v>54706000</v>
      </c>
      <c r="I6" s="69">
        <f>COUNTIFS(' ลักษณะโครงการ'!$B$7:$B$23,1,' ลักษณะโครงการ'!$C$7:$C$23,"&gt;0",' ลักษณะโครงการ'!$I$7:$I$23,"&gt;0")</f>
        <v>0</v>
      </c>
      <c r="J6" s="45">
        <f>SUMIFS(' ลักษณะโครงการ'!$I$7:$I$23,' ลักษณะโครงการ'!$B$7:$B$23,1,' ลักษณะโครงการ'!$C$7:$C$23,"&gt;0")</f>
        <v>0</v>
      </c>
      <c r="K6" s="37">
        <f>+F6+H6+J6</f>
        <v>108882000</v>
      </c>
    </row>
    <row r="7" spans="1:12" s="38" customFormat="1" ht="29.25" customHeight="1">
      <c r="A7" s="72">
        <v>2</v>
      </c>
      <c r="B7" s="73" t="s">
        <v>25</v>
      </c>
      <c r="C7" s="69">
        <f>COUNTIFS(' ลักษณะโครงการ'!$B$7:$B$23,2,' ลักษณะโครงการ'!$C$7:$C$23,"&gt;0")</f>
        <v>2</v>
      </c>
      <c r="D7" s="45">
        <f>SUMIFS(' ลักษณะโครงการ'!$F$7:$F$23,' ลักษณะโครงการ'!$B$7:$B$23,2,' ลักษณะโครงการ'!$C$7:$C$23,"&gt;0")</f>
        <v>61850000</v>
      </c>
      <c r="E7" s="69">
        <f>COUNTIFS(' ลักษณะโครงการ'!$B$7:$B$23,2,' ลักษณะโครงการ'!$C$7:$C$23,"&gt;0",' ลักษณะโครงการ'!$G$7:$G$23,"&gt;0")</f>
        <v>2</v>
      </c>
      <c r="F7" s="45">
        <f>SUMIFS(' ลักษณะโครงการ'!$G$7:$G$23,' ลักษณะโครงการ'!$B$7:$B$23,2,' ลักษณะโครงการ'!$C$7:$C$23,"&gt;0")</f>
        <v>61850000</v>
      </c>
      <c r="G7" s="69">
        <f>COUNTIFS(' ลักษณะโครงการ'!$B$7:$B$23,2,' ลักษณะโครงการ'!$C$7:$C$23,"&gt;0",' ลักษณะโครงการ'!$H$7:$H$23,"&gt;0")</f>
        <v>0</v>
      </c>
      <c r="H7" s="45">
        <f>SUMIFS(' ลักษณะโครงการ'!$H$7:$H$23,' ลักษณะโครงการ'!$B$7:$B$23,2,' ลักษณะโครงการ'!$C$7:$C$23,"&gt;0")</f>
        <v>0</v>
      </c>
      <c r="I7" s="69">
        <f>COUNTIFS(' ลักษณะโครงการ'!$B$7:$B$23,2,' ลักษณะโครงการ'!$C$7:$C$23,"&gt;0",' ลักษณะโครงการ'!$I$7:$I$23,"&gt;0")</f>
        <v>0</v>
      </c>
      <c r="J7" s="45">
        <f>SUMIFS(' ลักษณะโครงการ'!$I$7:$I$23,' ลักษณะโครงการ'!$B$7:$B$23,2,' ลักษณะโครงการ'!$C$7:$C$23,"&gt;0")</f>
        <v>0</v>
      </c>
      <c r="K7" s="37">
        <f>+F7+H7+J7</f>
        <v>61850000</v>
      </c>
    </row>
    <row r="8" spans="1:12" s="38" customFormat="1" ht="39.75" customHeight="1">
      <c r="A8" s="72">
        <v>3</v>
      </c>
      <c r="B8" s="73" t="s">
        <v>27</v>
      </c>
      <c r="C8" s="69">
        <f>COUNTIFS(' ลักษณะโครงการ'!$B$7:$B$23,3,' ลักษณะโครงการ'!$C$7:$C$23,"&gt;0")</f>
        <v>0</v>
      </c>
      <c r="D8" s="45">
        <f>SUMIFS(' ลักษณะโครงการ'!$F$7:$F$23,' ลักษณะโครงการ'!$B$7:$B$23,3,' ลักษณะโครงการ'!$C$7:$C$23,"&gt;0")</f>
        <v>0</v>
      </c>
      <c r="E8" s="69">
        <f>COUNTIFS(' ลักษณะโครงการ'!$B$7:$B$23,3,' ลักษณะโครงการ'!$C$7:$C$23,"&gt;0",' ลักษณะโครงการ'!$G$7:$G$23,"&gt;0")</f>
        <v>0</v>
      </c>
      <c r="F8" s="45">
        <f>SUMIFS(' ลักษณะโครงการ'!$G$7:$G$23,' ลักษณะโครงการ'!$B$7:$B$23,3,' ลักษณะโครงการ'!$C$7:$C$23,"&gt;0")</f>
        <v>0</v>
      </c>
      <c r="G8" s="69">
        <f>COUNTIFS(' ลักษณะโครงการ'!$B$7:$B$23,3,' ลักษณะโครงการ'!$C$7:$C$23,"&gt;0",' ลักษณะโครงการ'!$H$7:$H$23,"&gt;0")</f>
        <v>0</v>
      </c>
      <c r="H8" s="45">
        <f>SUMIFS(' ลักษณะโครงการ'!$H$7:$H$23,' ลักษณะโครงการ'!$B$7:$B$23,3,' ลักษณะโครงการ'!$C$7:$C$23,"&gt;0")</f>
        <v>0</v>
      </c>
      <c r="I8" s="69">
        <f>COUNTIFS(' ลักษณะโครงการ'!$B$7:$B$23,3,' ลักษณะโครงการ'!$C$7:$C$23,"&gt;0",' ลักษณะโครงการ'!$I$7:$I$23,"&gt;0")</f>
        <v>0</v>
      </c>
      <c r="J8" s="45">
        <f>SUMIFS(' ลักษณะโครงการ'!$I$7:$I$23,' ลักษณะโครงการ'!$B$7:$B$23,3,' ลักษณะโครงการ'!$C$7:$C$23,"&gt;0")</f>
        <v>0</v>
      </c>
      <c r="K8" s="37">
        <f>+F8+H8+J8</f>
        <v>0</v>
      </c>
    </row>
    <row r="9" spans="1:12" s="38" customFormat="1" ht="33.75" customHeight="1">
      <c r="A9" s="72">
        <v>4</v>
      </c>
      <c r="B9" s="73" t="s">
        <v>28</v>
      </c>
      <c r="C9" s="69">
        <f>COUNTIFS(' ลักษณะโครงการ'!$B$7:$B$23,4,' ลักษณะโครงการ'!$C$7:$C$23,"&gt;0")</f>
        <v>2</v>
      </c>
      <c r="D9" s="45">
        <f>SUMIFS(' ลักษณะโครงการ'!$F$7:$F$23,' ลักษณะโครงการ'!$B$7:$B$23,4,' ลักษณะโครงการ'!$C$7:$C$23,"&gt;0")</f>
        <v>60000000</v>
      </c>
      <c r="E9" s="69">
        <f>COUNTIFS(' ลักษณะโครงการ'!$B$7:$B$23,4,' ลักษณะโครงการ'!$C$7:$C$23,"&gt;0",' ลักษณะโครงการ'!$G$7:$G$23,"&gt;0")</f>
        <v>1</v>
      </c>
      <c r="F9" s="45">
        <f>SUMIFS(' ลักษณะโครงการ'!$G$7:$G$23,' ลักษณะโครงการ'!$B$7:$B$23,4,' ลักษณะโครงการ'!$C$7:$C$23,"&gt;0")</f>
        <v>30000000</v>
      </c>
      <c r="G9" s="69">
        <f>COUNTIFS(' ลักษณะโครงการ'!$B$7:$B$23,4,' ลักษณะโครงการ'!$C$7:$C$23,"&gt;0",' ลักษณะโครงการ'!$H$7:$H$23,"&gt;0")</f>
        <v>0</v>
      </c>
      <c r="H9" s="45">
        <f>SUMIFS(' ลักษณะโครงการ'!$H$7:$H$23,' ลักษณะโครงการ'!$B$7:$B$23,4,' ลักษณะโครงการ'!$C$7:$C$23,"&gt;0")</f>
        <v>0</v>
      </c>
      <c r="I9" s="69">
        <f>COUNTIFS(' ลักษณะโครงการ'!$B$7:$B$23,4,' ลักษณะโครงการ'!$C$7:$C$23,"&gt;0",' ลักษณะโครงการ'!$I$7:$I$23,"&gt;0")</f>
        <v>1</v>
      </c>
      <c r="J9" s="45">
        <f>SUMIFS(' ลักษณะโครงการ'!$I$7:$I$23,' ลักษณะโครงการ'!$B$7:$B$23,4,' ลักษณะโครงการ'!$C$7:$C$23,"&gt;0")</f>
        <v>30000000</v>
      </c>
      <c r="K9" s="37">
        <f>+F9+H9+J9</f>
        <v>60000000</v>
      </c>
    </row>
    <row r="10" spans="1:12" s="32" customFormat="1" ht="25.5" customHeight="1">
      <c r="A10" s="138" t="s">
        <v>26</v>
      </c>
      <c r="B10" s="139"/>
      <c r="C10" s="70">
        <f>SUM(C6:C9)</f>
        <v>6</v>
      </c>
      <c r="D10" s="132">
        <f>SUM(D6:D9)</f>
        <v>230732000</v>
      </c>
      <c r="E10" s="70">
        <f>SUM(E6:E9)</f>
        <v>5</v>
      </c>
      <c r="F10" s="132">
        <f t="shared" ref="F10:J10" si="0">SUM(F6:F9)</f>
        <v>146026000</v>
      </c>
      <c r="G10" s="70">
        <f t="shared" si="0"/>
        <v>1</v>
      </c>
      <c r="H10" s="135">
        <f t="shared" si="0"/>
        <v>54706000</v>
      </c>
      <c r="I10" s="70">
        <f t="shared" si="0"/>
        <v>1</v>
      </c>
      <c r="J10" s="132">
        <f t="shared" si="0"/>
        <v>30000000</v>
      </c>
      <c r="K10" s="37">
        <f t="shared" ref="K10:K11" si="1">+F10+H10+J10</f>
        <v>230732000</v>
      </c>
      <c r="L10" s="31"/>
    </row>
    <row r="11" spans="1:12" s="32" customFormat="1" ht="25.5" customHeight="1">
      <c r="A11" s="39"/>
      <c r="B11" s="40" t="s">
        <v>3</v>
      </c>
      <c r="C11" s="33"/>
      <c r="D11" s="134">
        <v>9000000</v>
      </c>
      <c r="E11" s="35"/>
      <c r="F11" s="134">
        <v>9000000</v>
      </c>
      <c r="G11" s="36"/>
      <c r="H11" s="34"/>
      <c r="I11" s="36"/>
      <c r="J11" s="34"/>
      <c r="K11" s="37">
        <f t="shared" si="1"/>
        <v>9000000</v>
      </c>
    </row>
    <row r="12" spans="1:12" s="27" customFormat="1" ht="25.5" customHeight="1">
      <c r="A12" s="41"/>
      <c r="B12" s="42" t="s">
        <v>4</v>
      </c>
      <c r="C12" s="28">
        <f>+C10+C11</f>
        <v>6</v>
      </c>
      <c r="D12" s="133">
        <f>+D10+D11</f>
        <v>239732000</v>
      </c>
      <c r="E12" s="28">
        <f t="shared" ref="E12:J12" si="2">+E10+E11</f>
        <v>5</v>
      </c>
      <c r="F12" s="133">
        <f t="shared" si="2"/>
        <v>155026000</v>
      </c>
      <c r="G12" s="28">
        <f t="shared" si="2"/>
        <v>1</v>
      </c>
      <c r="H12" s="136">
        <f t="shared" si="2"/>
        <v>54706000</v>
      </c>
      <c r="I12" s="28">
        <f t="shared" si="2"/>
        <v>1</v>
      </c>
      <c r="J12" s="133">
        <f t="shared" si="2"/>
        <v>30000000</v>
      </c>
      <c r="K12" s="37">
        <f>+F12+H12+J12</f>
        <v>239732000</v>
      </c>
    </row>
    <row r="13" spans="1:12" s="6" customFormat="1">
      <c r="A13" s="4"/>
      <c r="C13" s="4"/>
      <c r="D13" s="7"/>
      <c r="E13" s="4"/>
      <c r="F13" s="7"/>
    </row>
    <row r="14" spans="1:12" s="6" customFormat="1" ht="26.25" customHeight="1">
      <c r="A14" s="140" t="s">
        <v>34</v>
      </c>
      <c r="B14" s="140"/>
      <c r="C14" s="140"/>
      <c r="D14" s="140"/>
      <c r="E14" s="140"/>
      <c r="F14" s="9">
        <v>144740000</v>
      </c>
      <c r="G14" s="8" t="s">
        <v>5</v>
      </c>
    </row>
    <row r="15" spans="1:12" s="6" customFormat="1">
      <c r="A15" s="4"/>
      <c r="B15" s="8"/>
      <c r="C15" s="4"/>
      <c r="D15" s="7"/>
      <c r="E15" s="4"/>
      <c r="F15" s="19"/>
      <c r="G15" s="8"/>
      <c r="H15" s="71"/>
    </row>
    <row r="16" spans="1:12" s="13" customFormat="1">
      <c r="A16" s="10"/>
      <c r="B16" s="11"/>
      <c r="C16" s="10"/>
      <c r="D16" s="12"/>
      <c r="E16" s="10"/>
      <c r="F16" s="12"/>
    </row>
    <row r="17" spans="1:10" s="13" customFormat="1">
      <c r="A17" s="10"/>
      <c r="B17" s="11"/>
      <c r="C17" s="10"/>
      <c r="D17" s="12"/>
      <c r="E17" s="10"/>
      <c r="F17" s="12"/>
    </row>
    <row r="18" spans="1:10" s="13" customFormat="1">
      <c r="A18" s="10"/>
      <c r="B18" s="11"/>
      <c r="C18" s="10"/>
      <c r="D18" s="12"/>
      <c r="E18" s="10"/>
      <c r="F18" s="12"/>
    </row>
    <row r="19" spans="1:10" s="14" customFormat="1">
      <c r="A19" s="10"/>
      <c r="B19" s="11"/>
      <c r="C19" s="10"/>
      <c r="D19" s="12"/>
      <c r="E19" s="10"/>
      <c r="F19" s="12"/>
      <c r="G19" s="13"/>
      <c r="H19" s="13"/>
      <c r="I19" s="13"/>
      <c r="J19" s="13"/>
    </row>
    <row r="20" spans="1:10" s="14" customFormat="1">
      <c r="A20" s="10"/>
      <c r="B20" s="11"/>
      <c r="C20" s="15"/>
      <c r="D20" s="12"/>
      <c r="E20" s="10"/>
      <c r="F20" s="12"/>
      <c r="G20" s="13"/>
      <c r="H20" s="13"/>
      <c r="I20" s="13"/>
      <c r="J20" s="13"/>
    </row>
    <row r="21" spans="1:10" s="14" customFormat="1">
      <c r="A21" s="10"/>
      <c r="B21" s="13"/>
      <c r="C21" s="10"/>
      <c r="D21" s="12"/>
      <c r="E21" s="10"/>
      <c r="F21" s="12"/>
      <c r="G21" s="13"/>
      <c r="H21" s="13"/>
      <c r="I21" s="13"/>
      <c r="J21" s="13"/>
    </row>
    <row r="22" spans="1:10" s="13" customFormat="1">
      <c r="A22" s="10"/>
      <c r="C22" s="10"/>
      <c r="D22" s="12"/>
      <c r="E22" s="10"/>
      <c r="F22" s="12"/>
    </row>
    <row r="23" spans="1:10" s="13" customFormat="1" ht="15">
      <c r="A23" s="16"/>
      <c r="B23" s="17"/>
      <c r="C23" s="16"/>
      <c r="D23" s="18"/>
      <c r="E23" s="10"/>
      <c r="F23" s="18"/>
      <c r="G23" s="17"/>
      <c r="H23" s="17"/>
      <c r="I23" s="17"/>
      <c r="J23" s="17"/>
    </row>
    <row r="24" spans="1:10" s="13" customFormat="1">
      <c r="A24" s="10"/>
      <c r="C24" s="10"/>
      <c r="D24" s="12"/>
      <c r="E24" s="10"/>
      <c r="F24" s="12"/>
    </row>
    <row r="25" spans="1:10" s="13" customFormat="1">
      <c r="A25" s="10"/>
      <c r="C25" s="10"/>
      <c r="D25" s="12"/>
      <c r="E25" s="10"/>
      <c r="F25" s="12"/>
    </row>
    <row r="26" spans="1:10" s="13" customFormat="1">
      <c r="A26" s="10"/>
      <c r="C26" s="10"/>
      <c r="D26" s="12"/>
      <c r="E26" s="10"/>
      <c r="F26" s="12"/>
    </row>
  </sheetData>
  <mergeCells count="9">
    <mergeCell ref="A10:B10"/>
    <mergeCell ref="A14:E14"/>
    <mergeCell ref="A1:J1"/>
    <mergeCell ref="A3:A5"/>
    <mergeCell ref="B3:B5"/>
    <mergeCell ref="C3:D4"/>
    <mergeCell ref="E3:F4"/>
    <mergeCell ref="G3:H4"/>
    <mergeCell ref="I3:J4"/>
  </mergeCells>
  <pageMargins left="0.19685039370078741" right="0.11811023622047245" top="0.82677165354330717" bottom="0.39370078740157483" header="0.51181102362204722" footer="0.51181102362204722"/>
  <pageSetup paperSize="9" scale="90" orientation="landscape" r:id="rId1"/>
  <headerFooter alignWithMargins="0">
    <oddFooter>&amp;C&amp;10หน้าที่ &amp;P จาก &amp;N&amp;R&amp;10กลุ่มจังหวัดภาคกลางตอนบน 1/จังหวัดสระบุรี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6"/>
  <sheetViews>
    <sheetView view="pageBreakPreview" zoomScale="89" zoomScaleNormal="75" zoomScaleSheetLayoutView="89" workbookViewId="0">
      <selection activeCell="D10" sqref="D10:D12"/>
    </sheetView>
  </sheetViews>
  <sheetFormatPr defaultRowHeight="14.25"/>
  <cols>
    <col min="1" max="1" width="4.625" style="1" customWidth="1"/>
    <col min="2" max="2" width="36.5" customWidth="1"/>
    <col min="3" max="3" width="10.25" style="1" customWidth="1"/>
    <col min="4" max="4" width="16.75" style="2" customWidth="1"/>
    <col min="5" max="5" width="12" style="1" customWidth="1"/>
    <col min="6" max="6" width="17.25" style="2" customWidth="1"/>
    <col min="7" max="7" width="7.625" customWidth="1"/>
    <col min="8" max="8" width="16.75" customWidth="1"/>
    <col min="9" max="9" width="7.625" customWidth="1"/>
    <col min="10" max="10" width="16.75" customWidth="1"/>
    <col min="11" max="11" width="20" customWidth="1"/>
    <col min="12" max="12" width="11.25" bestFit="1" customWidth="1"/>
  </cols>
  <sheetData>
    <row r="1" spans="1:12" s="3" customFormat="1" ht="15">
      <c r="A1" s="141" t="s">
        <v>36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2" ht="16.5" customHeight="1"/>
    <row r="3" spans="1:12" s="30" customFormat="1" ht="12" customHeight="1">
      <c r="A3" s="142" t="s">
        <v>1</v>
      </c>
      <c r="B3" s="142" t="s">
        <v>0</v>
      </c>
      <c r="C3" s="145" t="s">
        <v>6</v>
      </c>
      <c r="D3" s="145"/>
      <c r="E3" s="147" t="s">
        <v>7</v>
      </c>
      <c r="F3" s="148"/>
      <c r="G3" s="147" t="s">
        <v>8</v>
      </c>
      <c r="H3" s="151"/>
      <c r="I3" s="147" t="s">
        <v>12</v>
      </c>
      <c r="J3" s="151"/>
      <c r="K3" s="29"/>
    </row>
    <row r="4" spans="1:12" s="26" customFormat="1" ht="18" customHeight="1">
      <c r="A4" s="143"/>
      <c r="B4" s="143"/>
      <c r="C4" s="146"/>
      <c r="D4" s="146"/>
      <c r="E4" s="149"/>
      <c r="F4" s="150"/>
      <c r="G4" s="152"/>
      <c r="H4" s="153"/>
      <c r="I4" s="152"/>
      <c r="J4" s="153"/>
      <c r="K4" s="25"/>
    </row>
    <row r="5" spans="1:12" s="26" customFormat="1" ht="25.5" customHeight="1">
      <c r="A5" s="144"/>
      <c r="B5" s="144"/>
      <c r="C5" s="21" t="s">
        <v>2</v>
      </c>
      <c r="D5" s="22" t="s">
        <v>5</v>
      </c>
      <c r="E5" s="23" t="s">
        <v>2</v>
      </c>
      <c r="F5" s="65" t="s">
        <v>5</v>
      </c>
      <c r="G5" s="5" t="s">
        <v>2</v>
      </c>
      <c r="H5" s="20" t="s">
        <v>5</v>
      </c>
      <c r="I5" s="5" t="s">
        <v>2</v>
      </c>
      <c r="J5" s="5" t="s">
        <v>5</v>
      </c>
      <c r="K5" s="25"/>
    </row>
    <row r="6" spans="1:12" s="38" customFormat="1" ht="30" customHeight="1">
      <c r="A6" s="72">
        <v>1</v>
      </c>
      <c r="B6" s="73" t="s">
        <v>79</v>
      </c>
      <c r="C6" s="69">
        <f>COUNTIFS(' ลักษณะโครงการ'!$B$7:$B$23,1,' ลักษณะโครงการ'!$C$7:$C$23,"")</f>
        <v>0</v>
      </c>
      <c r="D6" s="45">
        <f>SUMIFS(' ลักษณะโครงการ'!$F$7:$F$23,' ลักษณะโครงการ'!$B$7:$B$23,1,' ลักษณะโครงการ'!$C$7:$C$23,"")</f>
        <v>0</v>
      </c>
      <c r="E6" s="69">
        <f>COUNTIFS(' ลักษณะโครงการ'!$B$7:$B$23,1,' ลักษณะโครงการ'!$C$7:$C$23,"",' ลักษณะโครงการ'!$G$7:$G$23,"&gt;0")</f>
        <v>0</v>
      </c>
      <c r="F6" s="45">
        <f>SUMIFS(' ลักษณะโครงการ'!$G$7:$G$23,' ลักษณะโครงการ'!$B$7:$B$23,1,' ลักษณะโครงการ'!$C$7:$C$23,"")</f>
        <v>0</v>
      </c>
      <c r="G6" s="69">
        <f>COUNTIFS(' ลักษณะโครงการ'!$B$7:$B$23,1,' ลักษณะโครงการ'!$C$7:$C$23,"",' ลักษณะโครงการ'!$H$7:$H$23,"&gt;0")</f>
        <v>0</v>
      </c>
      <c r="H6" s="45">
        <f>SUMIFS(' ลักษณะโครงการ'!$H$7:$H$23,' ลักษณะโครงการ'!$B$7:$B$23,1,' ลักษณะโครงการ'!$C$7:$C$23,"")</f>
        <v>0</v>
      </c>
      <c r="I6" s="69">
        <f>COUNTIFS(' ลักษณะโครงการ'!$B$7:$B$23,1,' ลักษณะโครงการ'!$C$7:$C$23,"",' ลักษณะโครงการ'!$I$7:$I$23,"&gt;0")</f>
        <v>0</v>
      </c>
      <c r="J6" s="45">
        <f>SUMIFS(' ลักษณะโครงการ'!$I$7:$I$23,' ลักษณะโครงการ'!$B$7:$B$23,1,' ลักษณะโครงการ'!$C$7:$C$23,"&gt;0")</f>
        <v>0</v>
      </c>
      <c r="K6" s="37">
        <f>+F6+H6+J6</f>
        <v>0</v>
      </c>
    </row>
    <row r="7" spans="1:12" s="38" customFormat="1" ht="30" customHeight="1">
      <c r="A7" s="72">
        <v>2</v>
      </c>
      <c r="B7" s="73" t="s">
        <v>80</v>
      </c>
      <c r="C7" s="69">
        <f>COUNTIFS(' ลักษณะโครงการ'!$B$7:$B$23,2,' ลักษณะโครงการ'!$C$7:$C$23,"")</f>
        <v>3</v>
      </c>
      <c r="D7" s="45">
        <f>SUMIFS(' ลักษณะโครงการ'!$F$7:$F$23,' ลักษณะโครงการ'!$B$7:$B$23,2,' ลักษณะโครงการ'!$C$7:$C$23,"")</f>
        <v>118209300</v>
      </c>
      <c r="E7" s="69">
        <f>COUNTIFS(' ลักษณะโครงการ'!$B$7:$B$23,2,' ลักษณะโครงการ'!$C$7:$C$23,"",' ลักษณะโครงการ'!$G$7:$G$23,"&gt;0")</f>
        <v>3</v>
      </c>
      <c r="F7" s="45">
        <f>SUMIFS(' ลักษณะโครงการ'!$G$7:$G$23,' ลักษณะโครงการ'!$B$7:$B$23,2,' ลักษณะโครงการ'!$C$7:$C$23,"")</f>
        <v>80334900</v>
      </c>
      <c r="G7" s="69">
        <f>COUNTIFS(' ลักษณะโครงการ'!$B$7:$B$23,2,' ลักษณะโครงการ'!$C$7:$C$23,"",' ลักษณะโครงการ'!$H$7:$H$23,"&gt;0")</f>
        <v>2</v>
      </c>
      <c r="H7" s="45">
        <f>SUMIFS(' ลักษณะโครงการ'!$H$7:$H$23,' ลักษณะโครงการ'!$B$7:$B$23,2,' ลักษณะโครงการ'!$C$7:$C$23,"")</f>
        <v>37874400</v>
      </c>
      <c r="I7" s="69">
        <f>COUNTIFS(' ลักษณะโครงการ'!$B$7:$B$23,2,' ลักษณะโครงการ'!$C$7:$C$23,"",' ลักษณะโครงการ'!$I$7:$I$23,"&gt;0")</f>
        <v>0</v>
      </c>
      <c r="J7" s="45">
        <f>SUMIFS(' ลักษณะโครงการ'!$I$7:$I$23,' ลักษณะโครงการ'!$B$7:$B$23,2,' ลักษณะโครงการ'!$C$7:$C$23,"")</f>
        <v>0</v>
      </c>
      <c r="K7" s="37">
        <f>+F7+H7+J7</f>
        <v>118209300</v>
      </c>
    </row>
    <row r="8" spans="1:12" s="38" customFormat="1" ht="39.75" customHeight="1">
      <c r="A8" s="72">
        <v>3</v>
      </c>
      <c r="B8" s="73" t="s">
        <v>81</v>
      </c>
      <c r="C8" s="69">
        <f>COUNTIFS(' ลักษณะโครงการ'!$B$7:$B$23,3,' ลักษณะโครงการ'!$C$7:$C$23,"")</f>
        <v>3</v>
      </c>
      <c r="D8" s="45">
        <f>SUMIFS(' ลักษณะโครงการ'!$F$7:$F$23,' ลักษณะโครงการ'!$B$7:$B$23,3,' ลักษณะโครงการ'!$C$7:$C$23,"")</f>
        <v>31650000</v>
      </c>
      <c r="E8" s="69">
        <f>COUNTIFS(' ลักษณะโครงการ'!$B$7:$B$23,3,' ลักษณะโครงการ'!$C$7:$C$23,"",' ลักษณะโครงการ'!$G$7:$G$23,"&gt;0")</f>
        <v>2</v>
      </c>
      <c r="F8" s="45">
        <f>SUMIFS(' ลักษณะโครงการ'!$G$7:$G$23,' ลักษณะโครงการ'!$B$7:$B$23,3,' ลักษณะโครงการ'!$C$7:$C$23,"")</f>
        <v>20000000</v>
      </c>
      <c r="G8" s="69">
        <f>COUNTIFS(' ลักษณะโครงการ'!$B$7:$B$23,3,' ลักษณะโครงการ'!$C$7:$C$23,"",' ลักษณะโครงการ'!$H$7:$H$23,"&gt;0")</f>
        <v>0</v>
      </c>
      <c r="H8" s="45">
        <f>SUMIFS(' ลักษณะโครงการ'!$H$7:$H$23,' ลักษณะโครงการ'!$B$7:$B$23,3,' ลักษณะโครงการ'!$C$7:$C$23,"")</f>
        <v>0</v>
      </c>
      <c r="I8" s="69">
        <f>COUNTIFS(' ลักษณะโครงการ'!$B$7:$B$23,3,' ลักษณะโครงการ'!$C$7:$C$23,"",' ลักษณะโครงการ'!$I$7:$I$23,"&gt;0")</f>
        <v>1</v>
      </c>
      <c r="J8" s="45">
        <f>SUMIFS(' ลักษณะโครงการ'!$I$7:$I$23,' ลักษณะโครงการ'!$B$7:$B$23,3,' ลักษณะโครงการ'!$C$7:$C$23,"")</f>
        <v>11650000</v>
      </c>
      <c r="K8" s="37">
        <f>+F8+H8+J8</f>
        <v>31650000</v>
      </c>
    </row>
    <row r="9" spans="1:12" s="38" customFormat="1" ht="40.5" customHeight="1">
      <c r="A9" s="72">
        <v>4</v>
      </c>
      <c r="B9" s="73" t="s">
        <v>82</v>
      </c>
      <c r="C9" s="69">
        <f>COUNTIFS(' ลักษณะโครงการ'!$B$7:$B$23,4,' ลักษณะโครงการ'!$C$7:$C$23,"")</f>
        <v>0</v>
      </c>
      <c r="D9" s="45">
        <f>SUMIFS(' ลักษณะโครงการ'!$F$7:$F$23,' ลักษณะโครงการ'!$B$7:$B$23,4,' ลักษณะโครงการ'!$C$7:$C$23,"")</f>
        <v>0</v>
      </c>
      <c r="E9" s="69">
        <f>COUNTIFS(' ลักษณะโครงการ'!$B$7:$B$23,4,' ลักษณะโครงการ'!$C$7:$C$23,"",' ลักษณะโครงการ'!$G$7:$G$23,"&gt;0")</f>
        <v>0</v>
      </c>
      <c r="F9" s="45">
        <f>SUMIFS(' ลักษณะโครงการ'!$G$7:$G$23,' ลักษณะโครงการ'!$B$7:$B$23,4,' ลักษณะโครงการ'!$C$7:$C$23,"")</f>
        <v>0</v>
      </c>
      <c r="G9" s="69">
        <f>COUNTIFS(' ลักษณะโครงการ'!$B$7:$B$23,4,' ลักษณะโครงการ'!$C$7:$C$23,"",' ลักษณะโครงการ'!$H$7:$H$23,"&gt;0")</f>
        <v>0</v>
      </c>
      <c r="H9" s="45">
        <f>SUMIFS(' ลักษณะโครงการ'!$H$7:$H$23,' ลักษณะโครงการ'!$B$7:$B$23,4,' ลักษณะโครงการ'!$C$7:$C$23,"")</f>
        <v>0</v>
      </c>
      <c r="I9" s="69">
        <f>COUNTIFS(' ลักษณะโครงการ'!$B$7:$B$23,4,' ลักษณะโครงการ'!$C$7:$C$23,"",' ลักษณะโครงการ'!$I$7:$I$23,"&gt;0")</f>
        <v>0</v>
      </c>
      <c r="J9" s="45">
        <f>SUMIFS(' ลักษณะโครงการ'!$I$7:$I$23,' ลักษณะโครงการ'!$B$7:$B$23,4,' ลักษณะโครงการ'!$C$7:$C$23,"")</f>
        <v>0</v>
      </c>
      <c r="K9" s="37">
        <f>+F9+H9+J9</f>
        <v>0</v>
      </c>
    </row>
    <row r="10" spans="1:12" s="32" customFormat="1" ht="25.5" customHeight="1">
      <c r="A10" s="138" t="s">
        <v>26</v>
      </c>
      <c r="B10" s="139"/>
      <c r="C10" s="70">
        <f>SUM(C6:C9)</f>
        <v>6</v>
      </c>
      <c r="D10" s="132">
        <f>SUM(D6:D9)</f>
        <v>149859300</v>
      </c>
      <c r="E10" s="70">
        <f>SUM(E6:E9)</f>
        <v>5</v>
      </c>
      <c r="F10" s="132">
        <f t="shared" ref="F10:J10" si="0">SUM(F6:F9)</f>
        <v>100334900</v>
      </c>
      <c r="G10" s="70">
        <f t="shared" si="0"/>
        <v>2</v>
      </c>
      <c r="H10" s="132">
        <f t="shared" si="0"/>
        <v>37874400</v>
      </c>
      <c r="I10" s="70">
        <f t="shared" si="0"/>
        <v>1</v>
      </c>
      <c r="J10" s="132">
        <f t="shared" si="0"/>
        <v>11650000</v>
      </c>
      <c r="K10" s="37">
        <f t="shared" ref="K10:K11" si="1">+F10+H10+J10</f>
        <v>149859300</v>
      </c>
      <c r="L10" s="31"/>
    </row>
    <row r="11" spans="1:12" s="32" customFormat="1" ht="25.5" customHeight="1">
      <c r="A11" s="39"/>
      <c r="B11" s="40"/>
      <c r="C11" s="33"/>
      <c r="D11" s="134"/>
      <c r="E11" s="35"/>
      <c r="F11" s="134"/>
      <c r="G11" s="36"/>
      <c r="H11" s="134"/>
      <c r="I11" s="36"/>
      <c r="J11" s="134"/>
      <c r="K11" s="37">
        <f t="shared" si="1"/>
        <v>0</v>
      </c>
    </row>
    <row r="12" spans="1:12" s="27" customFormat="1" ht="25.5" customHeight="1">
      <c r="A12" s="41"/>
      <c r="B12" s="42" t="s">
        <v>4</v>
      </c>
      <c r="C12" s="28">
        <f>+C10+C11</f>
        <v>6</v>
      </c>
      <c r="D12" s="133">
        <f>+D10+D11</f>
        <v>149859300</v>
      </c>
      <c r="E12" s="28">
        <f t="shared" ref="E12:J12" si="2">+E10+E11</f>
        <v>5</v>
      </c>
      <c r="F12" s="133">
        <f t="shared" si="2"/>
        <v>100334900</v>
      </c>
      <c r="G12" s="28">
        <f t="shared" si="2"/>
        <v>2</v>
      </c>
      <c r="H12" s="133">
        <f t="shared" si="2"/>
        <v>37874400</v>
      </c>
      <c r="I12" s="28">
        <f t="shared" si="2"/>
        <v>1</v>
      </c>
      <c r="J12" s="133">
        <f t="shared" si="2"/>
        <v>11650000</v>
      </c>
      <c r="K12" s="37">
        <f>+F12+H12+J12</f>
        <v>149859300</v>
      </c>
    </row>
    <row r="13" spans="1:12" s="6" customFormat="1">
      <c r="A13" s="4"/>
      <c r="C13" s="4"/>
      <c r="D13" s="7"/>
      <c r="E13" s="4"/>
      <c r="F13" s="7"/>
    </row>
    <row r="14" spans="1:12" s="6" customFormat="1" ht="26.25" customHeight="1">
      <c r="A14" s="140" t="s">
        <v>34</v>
      </c>
      <c r="B14" s="140"/>
      <c r="C14" s="140"/>
      <c r="D14" s="140"/>
      <c r="E14" s="140"/>
      <c r="F14" s="9">
        <v>144740000</v>
      </c>
      <c r="G14" s="8" t="s">
        <v>5</v>
      </c>
    </row>
    <row r="15" spans="1:12" s="6" customFormat="1">
      <c r="A15" s="4"/>
      <c r="B15" s="8"/>
      <c r="C15" s="4"/>
      <c r="D15" s="7"/>
      <c r="E15" s="4"/>
      <c r="F15" s="19"/>
      <c r="G15" s="8"/>
      <c r="H15" s="71"/>
    </row>
    <row r="16" spans="1:12" s="13" customFormat="1">
      <c r="A16" s="10"/>
      <c r="B16" s="11"/>
      <c r="C16" s="10"/>
      <c r="D16" s="12"/>
      <c r="E16" s="10"/>
      <c r="F16" s="12"/>
    </row>
    <row r="17" spans="1:10" s="13" customFormat="1">
      <c r="A17" s="10"/>
      <c r="B17" s="11"/>
      <c r="C17" s="10"/>
      <c r="D17" s="12"/>
      <c r="E17" s="10"/>
      <c r="F17" s="12"/>
    </row>
    <row r="18" spans="1:10" s="13" customFormat="1">
      <c r="A18" s="10"/>
      <c r="B18" s="11"/>
      <c r="C18" s="10"/>
      <c r="D18" s="12"/>
      <c r="E18" s="10"/>
      <c r="F18" s="12"/>
    </row>
    <row r="19" spans="1:10" s="14" customFormat="1">
      <c r="A19" s="10"/>
      <c r="B19" s="11"/>
      <c r="C19" s="10"/>
      <c r="D19" s="12"/>
      <c r="E19" s="10"/>
      <c r="F19" s="12"/>
      <c r="G19" s="13"/>
      <c r="H19" s="13"/>
      <c r="I19" s="13"/>
      <c r="J19" s="13"/>
    </row>
    <row r="20" spans="1:10" s="14" customFormat="1">
      <c r="A20" s="10"/>
      <c r="B20" s="11"/>
      <c r="C20" s="15"/>
      <c r="D20" s="12"/>
      <c r="E20" s="10"/>
      <c r="F20" s="12"/>
      <c r="G20" s="13"/>
      <c r="H20" s="13"/>
      <c r="I20" s="13"/>
      <c r="J20" s="13"/>
    </row>
    <row r="21" spans="1:10" s="14" customFormat="1">
      <c r="A21" s="10"/>
      <c r="B21" s="13"/>
      <c r="C21" s="10"/>
      <c r="D21" s="12"/>
      <c r="E21" s="10"/>
      <c r="F21" s="12"/>
      <c r="G21" s="13"/>
      <c r="H21" s="13"/>
      <c r="I21" s="13"/>
      <c r="J21" s="13"/>
    </row>
    <row r="22" spans="1:10" s="13" customFormat="1">
      <c r="A22" s="10"/>
      <c r="C22" s="10"/>
      <c r="D22" s="12"/>
      <c r="E22" s="10"/>
      <c r="F22" s="12"/>
    </row>
    <row r="23" spans="1:10" s="13" customFormat="1" ht="15">
      <c r="A23" s="16"/>
      <c r="B23" s="17"/>
      <c r="C23" s="16"/>
      <c r="D23" s="18"/>
      <c r="E23" s="10"/>
      <c r="F23" s="18"/>
      <c r="G23" s="17"/>
      <c r="H23" s="17"/>
      <c r="I23" s="17"/>
      <c r="J23" s="17"/>
    </row>
    <row r="24" spans="1:10" s="13" customFormat="1">
      <c r="A24" s="10"/>
      <c r="C24" s="10"/>
      <c r="D24" s="12"/>
      <c r="E24" s="10"/>
      <c r="F24" s="12"/>
    </row>
    <row r="25" spans="1:10" s="13" customFormat="1">
      <c r="A25" s="10"/>
      <c r="C25" s="10"/>
      <c r="D25" s="12"/>
      <c r="E25" s="10"/>
      <c r="F25" s="12"/>
    </row>
    <row r="26" spans="1:10" s="13" customFormat="1">
      <c r="A26" s="10"/>
      <c r="C26" s="10"/>
      <c r="D26" s="12"/>
      <c r="E26" s="10"/>
      <c r="F26" s="12"/>
    </row>
  </sheetData>
  <mergeCells count="9">
    <mergeCell ref="A10:B10"/>
    <mergeCell ref="A14:E14"/>
    <mergeCell ref="A1:J1"/>
    <mergeCell ref="A3:A5"/>
    <mergeCell ref="B3:B5"/>
    <mergeCell ref="C3:D4"/>
    <mergeCell ref="E3:F4"/>
    <mergeCell ref="G3:H4"/>
    <mergeCell ref="I3:J4"/>
  </mergeCells>
  <pageMargins left="0.19685039370078741" right="0.11811023622047245" top="0.82677165354330717" bottom="0.39370078740157483" header="0.51181102362204722" footer="0.51181102362204722"/>
  <pageSetup paperSize="9" scale="90" orientation="landscape" r:id="rId1"/>
  <headerFooter alignWithMargins="0">
    <oddFooter>&amp;C&amp;10หน้าที่ &amp;P จาก &amp;N&amp;R&amp;10กลุ่มจังหวัดภาคกลางตอนบน 1/จังหวัดสระบุรี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25"/>
  <sheetViews>
    <sheetView view="pageBreakPreview" zoomScale="80" zoomScaleNormal="80" zoomScaleSheetLayoutView="80" workbookViewId="0">
      <selection activeCell="A15" sqref="A15:XFD15"/>
    </sheetView>
  </sheetViews>
  <sheetFormatPr defaultRowHeight="14.25"/>
  <cols>
    <col min="1" max="1" width="4.625" style="1" customWidth="1"/>
    <col min="2" max="2" width="36.5" customWidth="1"/>
    <col min="3" max="3" width="10.25" style="1" customWidth="1"/>
    <col min="4" max="4" width="16.75" style="2" customWidth="1"/>
    <col min="5" max="5" width="12" style="1" customWidth="1"/>
    <col min="6" max="6" width="17.25" style="2" customWidth="1"/>
    <col min="7" max="7" width="7.625" customWidth="1"/>
    <col min="8" max="8" width="16.75" customWidth="1"/>
    <col min="9" max="9" width="7.625" customWidth="1"/>
    <col min="10" max="10" width="16.75" customWidth="1"/>
    <col min="11" max="11" width="20" customWidth="1"/>
    <col min="12" max="12" width="11.25" bestFit="1" customWidth="1"/>
  </cols>
  <sheetData>
    <row r="1" spans="1:12" s="3" customFormat="1" ht="19.5">
      <c r="A1" s="155" t="s">
        <v>23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2" ht="16.5" customHeight="1"/>
    <row r="3" spans="1:12" s="30" customFormat="1" ht="12" customHeight="1">
      <c r="A3" s="142" t="s">
        <v>1</v>
      </c>
      <c r="B3" s="142" t="s">
        <v>0</v>
      </c>
      <c r="C3" s="145" t="s">
        <v>6</v>
      </c>
      <c r="D3" s="145"/>
      <c r="E3" s="147" t="s">
        <v>7</v>
      </c>
      <c r="F3" s="148"/>
      <c r="G3" s="147" t="s">
        <v>8</v>
      </c>
      <c r="H3" s="151"/>
      <c r="I3" s="147" t="s">
        <v>12</v>
      </c>
      <c r="J3" s="151"/>
      <c r="K3" s="29"/>
    </row>
    <row r="4" spans="1:12" s="26" customFormat="1" ht="18" customHeight="1">
      <c r="A4" s="143"/>
      <c r="B4" s="143"/>
      <c r="C4" s="146"/>
      <c r="D4" s="146"/>
      <c r="E4" s="149"/>
      <c r="F4" s="150"/>
      <c r="G4" s="152"/>
      <c r="H4" s="153"/>
      <c r="I4" s="152"/>
      <c r="J4" s="153"/>
      <c r="K4" s="25"/>
    </row>
    <row r="5" spans="1:12" s="26" customFormat="1" ht="25.5" customHeight="1">
      <c r="A5" s="144"/>
      <c r="B5" s="144"/>
      <c r="C5" s="21" t="s">
        <v>2</v>
      </c>
      <c r="D5" s="22" t="s">
        <v>5</v>
      </c>
      <c r="E5" s="23" t="s">
        <v>2</v>
      </c>
      <c r="F5" s="24" t="s">
        <v>5</v>
      </c>
      <c r="G5" s="5" t="s">
        <v>2</v>
      </c>
      <c r="H5" s="20" t="s">
        <v>5</v>
      </c>
      <c r="I5" s="5" t="s">
        <v>2</v>
      </c>
      <c r="J5" s="5" t="s">
        <v>5</v>
      </c>
      <c r="K5" s="25"/>
    </row>
    <row r="6" spans="1:12" s="38" customFormat="1" ht="39.75" customHeight="1">
      <c r="A6" s="72">
        <v>1</v>
      </c>
      <c r="B6" s="73" t="s">
        <v>79</v>
      </c>
      <c r="C6" s="69">
        <f>COUNTIF(' ลักษณะโครงการ'!$B$7:$B$23,1)</f>
        <v>2</v>
      </c>
      <c r="D6" s="45">
        <f>SUMIF(' ลักษณะโครงการ'!$B$7:$B$23,1,' ลักษณะโครงการ'!$F$7:$F$23)</f>
        <v>108882000</v>
      </c>
      <c r="E6" s="69">
        <f>COUNTIFS(' ลักษณะโครงการ'!$B$7:$B$23,1,' ลักษณะโครงการ'!$G$7:$G$23,"&gt;0")</f>
        <v>2</v>
      </c>
      <c r="F6" s="45">
        <f>SUMIF(' ลักษณะโครงการ'!$B$7:$B$23,1,' ลักษณะโครงการ'!$G$7:$G$23)</f>
        <v>54176000</v>
      </c>
      <c r="G6" s="69">
        <f>COUNTIFS(' ลักษณะโครงการ'!$B$7:$B$23,1,' ลักษณะโครงการ'!$H$7:$H$23,"&gt;0")</f>
        <v>1</v>
      </c>
      <c r="H6" s="45">
        <f>SUMIF(' ลักษณะโครงการ'!$B$7:$B$23,1,' ลักษณะโครงการ'!$H$7:$H$23)</f>
        <v>54706000</v>
      </c>
      <c r="I6" s="69">
        <f>COUNTIFS(' ลักษณะโครงการ'!$B$7:$B$23,1,' ลักษณะโครงการ'!$I$7:$I$23,"&gt;0")</f>
        <v>0</v>
      </c>
      <c r="J6" s="45">
        <f>SUMIF(' ลักษณะโครงการ'!$B$7:$B$23,1,' ลักษณะโครงการ'!$I$7:$I$23)</f>
        <v>0</v>
      </c>
      <c r="K6" s="37">
        <f>+F6+H6+J6</f>
        <v>108882000</v>
      </c>
    </row>
    <row r="7" spans="1:12" s="38" customFormat="1" ht="36.75" customHeight="1">
      <c r="A7" s="72">
        <v>2</v>
      </c>
      <c r="B7" s="73" t="s">
        <v>80</v>
      </c>
      <c r="C7" s="69">
        <f>COUNTIF(' ลักษณะโครงการ'!$B$7:$B$23,2)</f>
        <v>5</v>
      </c>
      <c r="D7" s="45">
        <f>SUMIF(' ลักษณะโครงการ'!$B$7:$B$23,2,' ลักษณะโครงการ'!$F$7:$F$23)</f>
        <v>180059300</v>
      </c>
      <c r="E7" s="69">
        <f>COUNTIFS(' ลักษณะโครงการ'!$B$7:$B$23,2,' ลักษณะโครงการ'!$G$7:$G$23,"&gt;0")</f>
        <v>5</v>
      </c>
      <c r="F7" s="45">
        <f>SUMIF(' ลักษณะโครงการ'!$B$7:$B$23,2,' ลักษณะโครงการ'!$G$7:$G$23)</f>
        <v>142184900</v>
      </c>
      <c r="G7" s="69">
        <f>COUNTIFS(' ลักษณะโครงการ'!$B$7:$B$23,2,' ลักษณะโครงการ'!$H$7:$H$23,"&gt;0")</f>
        <v>2</v>
      </c>
      <c r="H7" s="45">
        <f>SUMIF(' ลักษณะโครงการ'!$B$7:$B$23,2,' ลักษณะโครงการ'!$H$7:$H$23)</f>
        <v>37874400</v>
      </c>
      <c r="I7" s="69">
        <f>COUNTIFS(' ลักษณะโครงการ'!$B$7:$B$23,2,' ลักษณะโครงการ'!$I$7:$I$23,"&gt;0")</f>
        <v>0</v>
      </c>
      <c r="J7" s="45">
        <f>SUMIF(' ลักษณะโครงการ'!$B$7:$B$23,2,' ลักษณะโครงการ'!$I$7:$I$23)</f>
        <v>0</v>
      </c>
      <c r="K7" s="37">
        <f>+F7+H7+J7</f>
        <v>180059300</v>
      </c>
    </row>
    <row r="8" spans="1:12" s="38" customFormat="1" ht="39.75" customHeight="1">
      <c r="A8" s="72">
        <v>3</v>
      </c>
      <c r="B8" s="73" t="s">
        <v>81</v>
      </c>
      <c r="C8" s="69">
        <f>COUNTIF(' ลักษณะโครงการ'!$B$7:$B$23,3)</f>
        <v>3</v>
      </c>
      <c r="D8" s="45">
        <f>SUMIF(' ลักษณะโครงการ'!$B$7:$B$23,3,' ลักษณะโครงการ'!$F$7:$F$23)</f>
        <v>31650000</v>
      </c>
      <c r="E8" s="69">
        <f>COUNTIFS(' ลักษณะโครงการ'!$B$7:$B$23,3,' ลักษณะโครงการ'!$G$7:$G$23,"&gt;0")</f>
        <v>2</v>
      </c>
      <c r="F8" s="45">
        <f>SUMIF(' ลักษณะโครงการ'!$B$7:$B$23,3,' ลักษณะโครงการ'!$G$7:$G$23)</f>
        <v>20000000</v>
      </c>
      <c r="G8" s="69">
        <f>COUNTIFS(' ลักษณะโครงการ'!$B$7:$B$23,3,' ลักษณะโครงการ'!$H$7:$H$23,"&gt;0")</f>
        <v>0</v>
      </c>
      <c r="H8" s="45">
        <f>SUMIF(' ลักษณะโครงการ'!$B$7:$B$23,3,' ลักษณะโครงการ'!$H$7:$H$23)</f>
        <v>0</v>
      </c>
      <c r="I8" s="69">
        <f>COUNTIFS(' ลักษณะโครงการ'!$B$7:$B$23,3,' ลักษณะโครงการ'!$I$7:$I$23,"&gt;0")</f>
        <v>1</v>
      </c>
      <c r="J8" s="45">
        <f>SUMIF(' ลักษณะโครงการ'!$B$7:$B$23,3,' ลักษณะโครงการ'!$I$7:$I$23)</f>
        <v>11650000</v>
      </c>
      <c r="K8" s="37">
        <f>+F8+H8+J8</f>
        <v>31650000</v>
      </c>
    </row>
    <row r="9" spans="1:12" s="38" customFormat="1" ht="45.75" customHeight="1">
      <c r="A9" s="72">
        <v>4</v>
      </c>
      <c r="B9" s="73" t="s">
        <v>82</v>
      </c>
      <c r="C9" s="69">
        <f>COUNTIF(' ลักษณะโครงการ'!$B$7:$B$23,4)</f>
        <v>2</v>
      </c>
      <c r="D9" s="45">
        <f>SUMIF(' ลักษณะโครงการ'!$B$7:$B$23,4,' ลักษณะโครงการ'!$F$7:$F$23)</f>
        <v>60000000</v>
      </c>
      <c r="E9" s="69">
        <f>COUNTIFS(' ลักษณะโครงการ'!$B$7:$B$23,4,' ลักษณะโครงการ'!$G$7:$G$23,"&gt;0")</f>
        <v>1</v>
      </c>
      <c r="F9" s="45">
        <f>SUMIF(' ลักษณะโครงการ'!$B$7:$B$23,4,' ลักษณะโครงการ'!$G$7:$G$23)</f>
        <v>30000000</v>
      </c>
      <c r="G9" s="69">
        <f>COUNTIFS(' ลักษณะโครงการ'!$B$7:$B$23,4,' ลักษณะโครงการ'!$H$7:$H$23,"&gt;0")</f>
        <v>0</v>
      </c>
      <c r="H9" s="45">
        <f>SUMIF(' ลักษณะโครงการ'!$B$7:$B$23,4,' ลักษณะโครงการ'!$H$7:$H$23)</f>
        <v>0</v>
      </c>
      <c r="I9" s="69">
        <f>COUNTIFS(' ลักษณะโครงการ'!$B$7:$B$23,4,' ลักษณะโครงการ'!$I$7:$I$23,"&gt;0")</f>
        <v>1</v>
      </c>
      <c r="J9" s="45">
        <f>SUMIF(' ลักษณะโครงการ'!$B$7:$B$23,4,' ลักษณะโครงการ'!$I$7:$I$23)</f>
        <v>30000000</v>
      </c>
      <c r="K9" s="37">
        <f>+F9+H9+J9</f>
        <v>60000000</v>
      </c>
    </row>
    <row r="10" spans="1:12" s="32" customFormat="1" ht="25.5" customHeight="1">
      <c r="A10" s="138" t="s">
        <v>26</v>
      </c>
      <c r="B10" s="139"/>
      <c r="C10" s="70">
        <f>SUM(C6:C9)</f>
        <v>12</v>
      </c>
      <c r="D10" s="70">
        <f>SUM(D6:D9)</f>
        <v>380591300</v>
      </c>
      <c r="E10" s="70">
        <f>SUM(E6:E9)</f>
        <v>10</v>
      </c>
      <c r="F10" s="70">
        <f t="shared" ref="F10:J10" si="0">SUM(F6:F9)</f>
        <v>246360900</v>
      </c>
      <c r="G10" s="70">
        <f t="shared" si="0"/>
        <v>3</v>
      </c>
      <c r="H10" s="70">
        <f t="shared" si="0"/>
        <v>92580400</v>
      </c>
      <c r="I10" s="70">
        <f t="shared" si="0"/>
        <v>2</v>
      </c>
      <c r="J10" s="70">
        <f t="shared" si="0"/>
        <v>41650000</v>
      </c>
      <c r="K10" s="37">
        <f t="shared" ref="K10:K11" si="1">+F10+H10+J10</f>
        <v>380591300</v>
      </c>
      <c r="L10" s="31"/>
    </row>
    <row r="11" spans="1:12" s="32" customFormat="1" ht="25.5" customHeight="1">
      <c r="A11" s="39"/>
      <c r="B11" s="40" t="s">
        <v>3</v>
      </c>
      <c r="C11" s="33"/>
      <c r="D11" s="34">
        <v>9000000</v>
      </c>
      <c r="E11" s="35"/>
      <c r="F11" s="34">
        <v>9000000</v>
      </c>
      <c r="G11" s="36"/>
      <c r="H11" s="34"/>
      <c r="I11" s="36"/>
      <c r="J11" s="34"/>
      <c r="K11" s="37">
        <f t="shared" si="1"/>
        <v>9000000</v>
      </c>
    </row>
    <row r="12" spans="1:12" s="27" customFormat="1" ht="25.5" customHeight="1">
      <c r="A12" s="41"/>
      <c r="B12" s="42" t="s">
        <v>4</v>
      </c>
      <c r="C12" s="28">
        <f>+C10+C11</f>
        <v>12</v>
      </c>
      <c r="D12" s="28">
        <f>+D10+D11</f>
        <v>389591300</v>
      </c>
      <c r="E12" s="28">
        <f t="shared" ref="E12:J12" si="2">+E10+E11</f>
        <v>10</v>
      </c>
      <c r="F12" s="28">
        <f t="shared" si="2"/>
        <v>255360900</v>
      </c>
      <c r="G12" s="28">
        <f t="shared" si="2"/>
        <v>3</v>
      </c>
      <c r="H12" s="28">
        <f t="shared" si="2"/>
        <v>92580400</v>
      </c>
      <c r="I12" s="28">
        <f t="shared" si="2"/>
        <v>2</v>
      </c>
      <c r="J12" s="28">
        <f t="shared" si="2"/>
        <v>41650000</v>
      </c>
      <c r="K12" s="37">
        <f>+F12+H12+J12</f>
        <v>389591300</v>
      </c>
    </row>
    <row r="13" spans="1:12" s="6" customFormat="1">
      <c r="A13" s="4"/>
      <c r="C13" s="4"/>
      <c r="D13" s="7"/>
      <c r="E13" s="4"/>
      <c r="F13" s="7"/>
    </row>
    <row r="14" spans="1:12" s="6" customFormat="1" ht="26.25" customHeight="1">
      <c r="A14" s="140" t="s">
        <v>83</v>
      </c>
      <c r="B14" s="140"/>
      <c r="C14" s="140"/>
      <c r="D14" s="140"/>
      <c r="E14" s="140"/>
      <c r="F14" s="154"/>
      <c r="H14" s="9">
        <v>144740000</v>
      </c>
      <c r="I14" s="8" t="s">
        <v>5</v>
      </c>
    </row>
    <row r="15" spans="1:12" s="13" customFormat="1">
      <c r="A15" s="10"/>
      <c r="B15" s="11"/>
      <c r="C15" s="10"/>
      <c r="D15" s="12"/>
      <c r="E15" s="10"/>
      <c r="F15" s="12"/>
    </row>
    <row r="16" spans="1:12" s="13" customFormat="1">
      <c r="A16" s="10"/>
      <c r="B16" s="11"/>
      <c r="C16" s="10"/>
      <c r="D16" s="12"/>
      <c r="E16" s="10"/>
      <c r="F16" s="12"/>
    </row>
    <row r="17" spans="1:10" s="13" customFormat="1">
      <c r="A17" s="10"/>
      <c r="B17" s="11"/>
      <c r="C17" s="10"/>
      <c r="D17" s="12"/>
      <c r="E17" s="10"/>
      <c r="F17" s="12"/>
    </row>
    <row r="18" spans="1:10" s="14" customFormat="1">
      <c r="A18" s="10"/>
      <c r="B18" s="11"/>
      <c r="C18" s="10"/>
      <c r="D18" s="12"/>
      <c r="E18" s="10"/>
      <c r="F18" s="12"/>
      <c r="G18" s="13"/>
      <c r="H18" s="13"/>
      <c r="I18" s="13"/>
      <c r="J18" s="13"/>
    </row>
    <row r="19" spans="1:10" s="14" customFormat="1">
      <c r="A19" s="10"/>
      <c r="B19" s="11"/>
      <c r="C19" s="15"/>
      <c r="D19" s="12"/>
      <c r="E19" s="10"/>
      <c r="F19" s="12"/>
      <c r="G19" s="13"/>
      <c r="H19" s="13"/>
      <c r="I19" s="13"/>
      <c r="J19" s="13"/>
    </row>
    <row r="20" spans="1:10" s="14" customFormat="1">
      <c r="A20" s="10"/>
      <c r="B20" s="13"/>
      <c r="C20" s="10"/>
      <c r="D20" s="12"/>
      <c r="E20" s="10"/>
      <c r="F20" s="12"/>
      <c r="G20" s="13"/>
      <c r="H20" s="13"/>
      <c r="I20" s="13"/>
      <c r="J20" s="13"/>
    </row>
    <row r="21" spans="1:10" s="13" customFormat="1">
      <c r="A21" s="10"/>
      <c r="C21" s="10"/>
      <c r="D21" s="12"/>
      <c r="E21" s="10"/>
      <c r="F21" s="12"/>
    </row>
    <row r="22" spans="1:10" s="13" customFormat="1" ht="15">
      <c r="A22" s="16"/>
      <c r="B22" s="17"/>
      <c r="C22" s="16"/>
      <c r="D22" s="18"/>
      <c r="E22" s="10"/>
      <c r="F22" s="18"/>
      <c r="G22" s="17"/>
      <c r="H22" s="17"/>
      <c r="I22" s="17"/>
      <c r="J22" s="17"/>
    </row>
    <row r="23" spans="1:10" s="13" customFormat="1">
      <c r="A23" s="10"/>
      <c r="C23" s="10"/>
      <c r="D23" s="12"/>
      <c r="E23" s="10"/>
      <c r="F23" s="12"/>
    </row>
    <row r="24" spans="1:10" s="13" customFormat="1">
      <c r="A24" s="10"/>
      <c r="C24" s="10"/>
      <c r="D24" s="12"/>
      <c r="E24" s="10"/>
      <c r="F24" s="12"/>
    </row>
    <row r="25" spans="1:10" s="13" customFormat="1">
      <c r="A25" s="10"/>
      <c r="C25" s="10"/>
      <c r="D25" s="12"/>
      <c r="E25" s="10"/>
      <c r="F25" s="12"/>
    </row>
  </sheetData>
  <mergeCells count="9">
    <mergeCell ref="A14:F14"/>
    <mergeCell ref="A1:J1"/>
    <mergeCell ref="I3:J4"/>
    <mergeCell ref="E3:F4"/>
    <mergeCell ref="G3:H4"/>
    <mergeCell ref="A10:B10"/>
    <mergeCell ref="C3:D4"/>
    <mergeCell ref="A3:A5"/>
    <mergeCell ref="B3:B5"/>
  </mergeCells>
  <phoneticPr fontId="3" type="noConversion"/>
  <printOptions horizontalCentered="1"/>
  <pageMargins left="0.19685039370078741" right="0.11811023622047245" top="0.82677165354330717" bottom="0.39370078740157483" header="0.51181102362204722" footer="0.51181102362204722"/>
  <pageSetup paperSize="9" scale="90" orientation="landscape" r:id="rId1"/>
  <headerFooter alignWithMargins="0">
    <oddFooter>&amp;C&amp;10หน้าที่ &amp;P จาก &amp;N&amp;R&amp;10กลุ่มจังหวัดภาคกลางตอนบน 1/จังหวัดสระบุรี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L33"/>
  <sheetViews>
    <sheetView topLeftCell="A4" zoomScale="80" zoomScaleNormal="80" workbookViewId="0">
      <selection activeCell="B29" sqref="B29"/>
    </sheetView>
  </sheetViews>
  <sheetFormatPr defaultRowHeight="14.25"/>
  <cols>
    <col min="1" max="1" width="4.625" style="1" customWidth="1"/>
    <col min="2" max="2" width="36.5" customWidth="1"/>
    <col min="3" max="3" width="10.25" style="1" customWidth="1"/>
    <col min="4" max="4" width="16.75" style="2" customWidth="1"/>
    <col min="5" max="5" width="12" style="1" customWidth="1"/>
    <col min="6" max="6" width="17.25" style="2" customWidth="1"/>
    <col min="7" max="7" width="7.625" customWidth="1"/>
    <col min="8" max="8" width="16.75" customWidth="1"/>
    <col min="9" max="9" width="7.625" customWidth="1"/>
    <col min="10" max="10" width="16.75" customWidth="1"/>
    <col min="11" max="11" width="20" customWidth="1"/>
    <col min="12" max="12" width="11.25" bestFit="1" customWidth="1"/>
  </cols>
  <sheetData>
    <row r="1" spans="1:11" s="3" customFormat="1" ht="15">
      <c r="A1" s="141" t="s">
        <v>35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1" ht="16.5" customHeight="1"/>
    <row r="3" spans="1:11" s="30" customFormat="1" ht="12" customHeight="1">
      <c r="A3" s="142" t="s">
        <v>1</v>
      </c>
      <c r="B3" s="142" t="s">
        <v>0</v>
      </c>
      <c r="C3" s="145" t="s">
        <v>6</v>
      </c>
      <c r="D3" s="145"/>
      <c r="E3" s="147" t="s">
        <v>7</v>
      </c>
      <c r="F3" s="148"/>
      <c r="G3" s="147" t="s">
        <v>8</v>
      </c>
      <c r="H3" s="151"/>
      <c r="I3" s="147" t="s">
        <v>12</v>
      </c>
      <c r="J3" s="151"/>
      <c r="K3" s="29"/>
    </row>
    <row r="4" spans="1:11" s="26" customFormat="1" ht="18" customHeight="1">
      <c r="A4" s="143"/>
      <c r="B4" s="143"/>
      <c r="C4" s="146"/>
      <c r="D4" s="146"/>
      <c r="E4" s="149"/>
      <c r="F4" s="150"/>
      <c r="G4" s="152"/>
      <c r="H4" s="153"/>
      <c r="I4" s="152"/>
      <c r="J4" s="153"/>
      <c r="K4" s="25"/>
    </row>
    <row r="5" spans="1:11" s="26" customFormat="1" ht="25.5" customHeight="1">
      <c r="A5" s="144"/>
      <c r="B5" s="144"/>
      <c r="C5" s="21" t="s">
        <v>2</v>
      </c>
      <c r="D5" s="22" t="s">
        <v>5</v>
      </c>
      <c r="E5" s="23" t="s">
        <v>2</v>
      </c>
      <c r="F5" s="65" t="s">
        <v>5</v>
      </c>
      <c r="G5" s="5" t="s">
        <v>2</v>
      </c>
      <c r="H5" s="20" t="s">
        <v>5</v>
      </c>
      <c r="I5" s="5" t="s">
        <v>2</v>
      </c>
      <c r="J5" s="5" t="s">
        <v>5</v>
      </c>
      <c r="K5" s="25"/>
    </row>
    <row r="6" spans="1:11" s="38" customFormat="1" ht="39.75" customHeight="1">
      <c r="A6" s="80">
        <v>1</v>
      </c>
      <c r="B6" s="81" t="s">
        <v>24</v>
      </c>
      <c r="C6" s="82">
        <f>+C7+C8</f>
        <v>2</v>
      </c>
      <c r="D6" s="82">
        <f t="shared" ref="D6:J6" si="0">+D7+D8</f>
        <v>108882000</v>
      </c>
      <c r="E6" s="82">
        <f t="shared" si="0"/>
        <v>2</v>
      </c>
      <c r="F6" s="82">
        <f t="shared" si="0"/>
        <v>54176000</v>
      </c>
      <c r="G6" s="82">
        <f t="shared" si="0"/>
        <v>1</v>
      </c>
      <c r="H6" s="82">
        <f t="shared" si="0"/>
        <v>54706000</v>
      </c>
      <c r="I6" s="82">
        <f t="shared" si="0"/>
        <v>0</v>
      </c>
      <c r="J6" s="82">
        <f t="shared" si="0"/>
        <v>0</v>
      </c>
      <c r="K6" s="37">
        <f>+F6+H6+J6</f>
        <v>108882000</v>
      </c>
    </row>
    <row r="7" spans="1:11" s="38" customFormat="1">
      <c r="A7" s="74"/>
      <c r="B7" s="91" t="s">
        <v>59</v>
      </c>
      <c r="C7" s="92">
        <f>COUNTIFS(' ลักษณะโครงการ'!$B$7:$B$23,1,' ลักษณะโครงการ'!$C$7:$C$23,2)</f>
        <v>2</v>
      </c>
      <c r="D7" s="93">
        <f>SUMIFS(' ลักษณะโครงการ'!$F$7:$F$23,' ลักษณะโครงการ'!$B$7:$B$23,1,' ลักษณะโครงการ'!$C$7:$C$23,2)</f>
        <v>108882000</v>
      </c>
      <c r="E7" s="92">
        <f>COUNTIFS(' ลักษณะโครงการ'!$B$7:$B$23,1,' ลักษณะโครงการ'!$C$7:$C$23,2,' ลักษณะโครงการ'!$G$7:$G$23,"&gt;0")</f>
        <v>2</v>
      </c>
      <c r="F7" s="93">
        <f>SUMIFS(' ลักษณะโครงการ'!$G$7:$G$23,' ลักษณะโครงการ'!$B$7:$B$23,1,' ลักษณะโครงการ'!$C$7:$C$23,2)</f>
        <v>54176000</v>
      </c>
      <c r="G7" s="92">
        <f>COUNTIFS(' ลักษณะโครงการ'!$B$7:$B$23,1,' ลักษณะโครงการ'!$C$7:$C$23,2,' ลักษณะโครงการ'!$H$7:$H$23,"&gt;0")</f>
        <v>1</v>
      </c>
      <c r="H7" s="93">
        <f>SUMIFS(' ลักษณะโครงการ'!$H$7:$H$23,' ลักษณะโครงการ'!$B$7:$B$23,1,' ลักษณะโครงการ'!$C$7:$C$23,2)</f>
        <v>54706000</v>
      </c>
      <c r="I7" s="92">
        <f>COUNTIFS(' ลักษณะโครงการ'!$B$7:$B$23,1,' ลักษณะโครงการ'!$C$7:$C$23,2,' ลักษณะโครงการ'!$I$7:$I$23,"&gt;0")</f>
        <v>0</v>
      </c>
      <c r="J7" s="93">
        <f>SUMIFS(' ลักษณะโครงการ'!$I$7:$I$23,' ลักษณะโครงการ'!$B$7:$B$23,1,' ลักษณะโครงการ'!$C$7:$C$23,2)</f>
        <v>0</v>
      </c>
      <c r="K7" s="37"/>
    </row>
    <row r="8" spans="1:11" s="38" customFormat="1">
      <c r="A8" s="83"/>
      <c r="B8" s="84" t="s">
        <v>17</v>
      </c>
      <c r="C8" s="85">
        <f>COUNTIFS(' ลักษณะโครงการ'!$B$7:$B$23,1,' ลักษณะโครงการ'!$C$7:$C$23,"")</f>
        <v>0</v>
      </c>
      <c r="D8" s="86">
        <f>SUMIFS(' ลักษณะโครงการ'!$F$7:$F$23,' ลักษณะโครงการ'!$B$7:$B$23,1,' ลักษณะโครงการ'!$C$7:$C$23,"")</f>
        <v>0</v>
      </c>
      <c r="E8" s="85">
        <f>COUNTIFS(' ลักษณะโครงการ'!$B$7:$B$23,1,' ลักษณะโครงการ'!$C$7:$C$23,"",' ลักษณะโครงการ'!$G$7:$G$23,"&gt;0")</f>
        <v>0</v>
      </c>
      <c r="F8" s="86">
        <f>SUMIFS(' ลักษณะโครงการ'!$G$7:$G$23,' ลักษณะโครงการ'!$B$7:$B$23,1,' ลักษณะโครงการ'!$C$7:$C$23,"")</f>
        <v>0</v>
      </c>
      <c r="G8" s="85">
        <f>COUNTIFS(' ลักษณะโครงการ'!$B$7:$B$23,1,' ลักษณะโครงการ'!$C$7:$C$23,"",' ลักษณะโครงการ'!$H$7:$H$23,"&gt;0")</f>
        <v>0</v>
      </c>
      <c r="H8" s="86">
        <f>SUMIFS(' ลักษณะโครงการ'!$H$7:$H$23,' ลักษณะโครงการ'!$B$7:$B$23,1,' ลักษณะโครงการ'!$C$7:$C$23,"")</f>
        <v>0</v>
      </c>
      <c r="I8" s="85">
        <f>COUNTIFS(' ลักษณะโครงการ'!$B$7:$B$23,1,' ลักษณะโครงการ'!$C$7:$C$23,"",' ลักษณะโครงการ'!$I$7:$I$23,"&gt;0")</f>
        <v>0</v>
      </c>
      <c r="J8" s="86">
        <f>SUMIFS(' ลักษณะโครงการ'!$I$7:$I$23,' ลักษณะโครงการ'!$B$7:$B$23,1,' ลักษณะโครงการ'!$C$7:$C$23,"")</f>
        <v>0</v>
      </c>
      <c r="K8" s="37"/>
    </row>
    <row r="9" spans="1:11" s="44" customFormat="1" ht="39.75" customHeight="1">
      <c r="A9" s="77">
        <v>2</v>
      </c>
      <c r="B9" s="78" t="s">
        <v>25</v>
      </c>
      <c r="C9" s="79">
        <f>+C10+C11</f>
        <v>5</v>
      </c>
      <c r="D9" s="79">
        <f t="shared" ref="D9:J9" si="1">+D10+D11</f>
        <v>180059300</v>
      </c>
      <c r="E9" s="79">
        <f t="shared" si="1"/>
        <v>5</v>
      </c>
      <c r="F9" s="79">
        <f t="shared" si="1"/>
        <v>142184900</v>
      </c>
      <c r="G9" s="79">
        <f t="shared" si="1"/>
        <v>2</v>
      </c>
      <c r="H9" s="79">
        <f t="shared" si="1"/>
        <v>37874400</v>
      </c>
      <c r="I9" s="79">
        <f t="shared" si="1"/>
        <v>0</v>
      </c>
      <c r="J9" s="79">
        <f t="shared" si="1"/>
        <v>0</v>
      </c>
      <c r="K9" s="43">
        <f>+F9+H9+J9</f>
        <v>180059300</v>
      </c>
    </row>
    <row r="10" spans="1:11" s="38" customFormat="1">
      <c r="A10" s="87"/>
      <c r="B10" s="88" t="s">
        <v>61</v>
      </c>
      <c r="C10" s="89">
        <f>COUNTIFS(' ลักษณะโครงการ'!$B$7:$B$23,2,' ลักษณะโครงการ'!$C$7:$C$23,3)</f>
        <v>2</v>
      </c>
      <c r="D10" s="90">
        <f>SUMIFS(' ลักษณะโครงการ'!$F$7:$F$23,' ลักษณะโครงการ'!$B$7:$B$23,2,' ลักษณะโครงการ'!$C$7:$C$23,3)</f>
        <v>61850000</v>
      </c>
      <c r="E10" s="89">
        <f>COUNTIFS(' ลักษณะโครงการ'!$B$7:$B$23,2,' ลักษณะโครงการ'!$C$7:$C$23,3,' ลักษณะโครงการ'!$G$7:$G$23,"&gt;0")</f>
        <v>2</v>
      </c>
      <c r="F10" s="90">
        <f>SUMIFS(' ลักษณะโครงการ'!$G$7:$G$23,' ลักษณะโครงการ'!$B$7:$B$23,2,' ลักษณะโครงการ'!$C$7:$C$23,3)</f>
        <v>61850000</v>
      </c>
      <c r="G10" s="89">
        <f>COUNTIFS(' ลักษณะโครงการ'!$B$7:$B$23,2,' ลักษณะโครงการ'!$C$7:$C$23,3,' ลักษณะโครงการ'!$H$7:$H$23,"&gt;0")</f>
        <v>0</v>
      </c>
      <c r="H10" s="90">
        <f>SUMIFS(' ลักษณะโครงการ'!$H$7:$H$23,' ลักษณะโครงการ'!$B$7:$B$23,2,' ลักษณะโครงการ'!$C$7:$C$23,3)</f>
        <v>0</v>
      </c>
      <c r="I10" s="89">
        <f>COUNTIFS(' ลักษณะโครงการ'!$B$7:$B$23,2,' ลักษณะโครงการ'!$C$7:$C$23,3,' ลักษณะโครงการ'!$I$7:$I$23,"&gt;0")</f>
        <v>0</v>
      </c>
      <c r="J10" s="90">
        <f>SUMIFS(' ลักษณะโครงการ'!$I$7:$I$23,' ลักษณะโครงการ'!$B$7:$B$23,2,' ลักษณะโครงการ'!$C$7:$C$23,3)</f>
        <v>0</v>
      </c>
      <c r="K10" s="37"/>
    </row>
    <row r="11" spans="1:11" s="38" customFormat="1">
      <c r="A11" s="83"/>
      <c r="B11" s="84" t="s">
        <v>17</v>
      </c>
      <c r="C11" s="85">
        <f>COUNTIFS(' ลักษณะโครงการ'!$B$7:$B$23,2,' ลักษณะโครงการ'!$C$7:$C$23,"")</f>
        <v>3</v>
      </c>
      <c r="D11" s="86">
        <f>SUMIFS(' ลักษณะโครงการ'!$F$7:$F$23,' ลักษณะโครงการ'!$B$7:$B$23,2,' ลักษณะโครงการ'!$C$7:$C$23,"")</f>
        <v>118209300</v>
      </c>
      <c r="E11" s="85">
        <f>COUNTIFS(' ลักษณะโครงการ'!$B$7:$B$23,2,' ลักษณะโครงการ'!$C$7:$C$23,"",' ลักษณะโครงการ'!$G$7:$G$23,"&gt;0")</f>
        <v>3</v>
      </c>
      <c r="F11" s="86">
        <f>SUMIFS(' ลักษณะโครงการ'!$G$7:$G$23,' ลักษณะโครงการ'!$B$7:$B$23,2,' ลักษณะโครงการ'!$C$7:$C$23,"")</f>
        <v>80334900</v>
      </c>
      <c r="G11" s="85">
        <f>COUNTIFS(' ลักษณะโครงการ'!$B$7:$B$23,2,' ลักษณะโครงการ'!$C$7:$C$23,"",' ลักษณะโครงการ'!$H$7:$H$23,"&gt;0")</f>
        <v>2</v>
      </c>
      <c r="H11" s="86">
        <f>SUMIFS(' ลักษณะโครงการ'!$H$7:$H$23,' ลักษณะโครงการ'!$B$7:$B$23,2,' ลักษณะโครงการ'!$C$7:$C$23,"")</f>
        <v>37874400</v>
      </c>
      <c r="I11" s="85">
        <f>COUNTIFS(' ลักษณะโครงการ'!$B$7:$B$23,2,' ลักษณะโครงการ'!$C$7:$C$23,"",' ลักษณะโครงการ'!$I$7:$I$23,"&gt;0")</f>
        <v>0</v>
      </c>
      <c r="J11" s="86">
        <f>SUMIFS(' ลักษณะโครงการ'!$I$7:$I$23,' ลักษณะโครงการ'!$B$7:$B$23,2,' ลักษณะโครงการ'!$C$7:$C$23,"")</f>
        <v>0</v>
      </c>
      <c r="K11" s="37"/>
    </row>
    <row r="12" spans="1:11" s="44" customFormat="1" ht="39.75" customHeight="1">
      <c r="A12" s="97">
        <v>3</v>
      </c>
      <c r="B12" s="98" t="s">
        <v>27</v>
      </c>
      <c r="C12" s="99">
        <f>+C13</f>
        <v>3</v>
      </c>
      <c r="D12" s="99">
        <f t="shared" ref="D12:J12" si="2">+D13</f>
        <v>31650000</v>
      </c>
      <c r="E12" s="99">
        <f t="shared" si="2"/>
        <v>2</v>
      </c>
      <c r="F12" s="99">
        <f t="shared" si="2"/>
        <v>20000000</v>
      </c>
      <c r="G12" s="99">
        <f t="shared" si="2"/>
        <v>0</v>
      </c>
      <c r="H12" s="99">
        <f t="shared" si="2"/>
        <v>0</v>
      </c>
      <c r="I12" s="99">
        <f t="shared" si="2"/>
        <v>1</v>
      </c>
      <c r="J12" s="99">
        <f t="shared" si="2"/>
        <v>11650000</v>
      </c>
      <c r="K12" s="43">
        <f>+F12+H12+J12</f>
        <v>31650000</v>
      </c>
    </row>
    <row r="13" spans="1:11" s="38" customFormat="1">
      <c r="A13" s="83"/>
      <c r="B13" s="84" t="s">
        <v>17</v>
      </c>
      <c r="C13" s="85">
        <f>COUNTIFS(' ลักษณะโครงการ'!$B$7:$B$23,3,' ลักษณะโครงการ'!$C$7:$C$23,"")</f>
        <v>3</v>
      </c>
      <c r="D13" s="86">
        <f>SUMIFS(' ลักษณะโครงการ'!$F$7:$F$23,' ลักษณะโครงการ'!$B$7:$B$23,3,' ลักษณะโครงการ'!$C$7:$C$23,"")</f>
        <v>31650000</v>
      </c>
      <c r="E13" s="85">
        <f>COUNTIFS(' ลักษณะโครงการ'!$B$7:$B$23,3,' ลักษณะโครงการ'!$C$7:$C$23,"",' ลักษณะโครงการ'!$G$7:$G$23,"&gt;0")</f>
        <v>2</v>
      </c>
      <c r="F13" s="86">
        <f>SUMIFS(' ลักษณะโครงการ'!$G$7:$G$23,' ลักษณะโครงการ'!$B$7:$B$23,3,' ลักษณะโครงการ'!$C$7:$C$23,"")</f>
        <v>20000000</v>
      </c>
      <c r="G13" s="85">
        <f>COUNTIFS(' ลักษณะโครงการ'!$B$7:$B$23,3,' ลักษณะโครงการ'!$C$7:$C$23,"",' ลักษณะโครงการ'!$H$7:$H$23,"&gt;0")</f>
        <v>0</v>
      </c>
      <c r="H13" s="86">
        <f>SUMIFS(' ลักษณะโครงการ'!$H$7:$H$23,' ลักษณะโครงการ'!$B$7:$B$23,3,' ลักษณะโครงการ'!$C$7:$C$23,"")</f>
        <v>0</v>
      </c>
      <c r="I13" s="85">
        <f>COUNTIFS(' ลักษณะโครงการ'!$B$7:$B$23,3,' ลักษณะโครงการ'!$C$7:$C$23,"",' ลักษณะโครงการ'!$I$7:$I$23,"&gt;0")</f>
        <v>1</v>
      </c>
      <c r="J13" s="86">
        <f>SUMIFS(' ลักษณะโครงการ'!$I$7:$I$23,' ลักษณะโครงการ'!$B$7:$B$23,3,' ลักษณะโครงการ'!$C$7:$C$23,"")</f>
        <v>11650000</v>
      </c>
      <c r="K13" s="37"/>
    </row>
    <row r="14" spans="1:11" s="44" customFormat="1" ht="45.75" customHeight="1">
      <c r="A14" s="80">
        <v>4</v>
      </c>
      <c r="B14" s="81" t="s">
        <v>28</v>
      </c>
      <c r="C14" s="82">
        <f>+C15+C16</f>
        <v>2</v>
      </c>
      <c r="D14" s="82">
        <f t="shared" ref="D14:J14" si="3">+D15+D16</f>
        <v>60000000</v>
      </c>
      <c r="E14" s="82">
        <f t="shared" si="3"/>
        <v>1</v>
      </c>
      <c r="F14" s="82">
        <f t="shared" si="3"/>
        <v>30000000</v>
      </c>
      <c r="G14" s="82">
        <f t="shared" si="3"/>
        <v>0</v>
      </c>
      <c r="H14" s="82">
        <f t="shared" si="3"/>
        <v>0</v>
      </c>
      <c r="I14" s="82">
        <f t="shared" si="3"/>
        <v>1</v>
      </c>
      <c r="J14" s="82">
        <f t="shared" si="3"/>
        <v>30000000</v>
      </c>
      <c r="K14" s="43">
        <f>+F14+H14+J14</f>
        <v>60000000</v>
      </c>
    </row>
    <row r="15" spans="1:11" s="38" customFormat="1">
      <c r="A15" s="74"/>
      <c r="B15" s="95" t="s">
        <v>62</v>
      </c>
      <c r="C15" s="92">
        <f>COUNTIFS(' ลักษณะโครงการ'!$B$7:$B$23,4,' ลักษณะโครงการ'!$C$7:$C$23,1)</f>
        <v>2</v>
      </c>
      <c r="D15" s="93">
        <f>SUMIFS(' ลักษณะโครงการ'!$F$7:$F$23,' ลักษณะโครงการ'!$B$7:$B$23,4,' ลักษณะโครงการ'!$C$7:$C$23,1)</f>
        <v>60000000</v>
      </c>
      <c r="E15" s="92">
        <f>COUNTIFS(' ลักษณะโครงการ'!$B$7:$B$23,4,' ลักษณะโครงการ'!$C$7:$C$23,1,' ลักษณะโครงการ'!$G$7:$G$23,"&gt;0")</f>
        <v>1</v>
      </c>
      <c r="F15" s="93">
        <f>SUMIFS(' ลักษณะโครงการ'!$G$7:$G$23,' ลักษณะโครงการ'!$B$7:$B$23,4,' ลักษณะโครงการ'!$C$7:$C$23,1)</f>
        <v>30000000</v>
      </c>
      <c r="G15" s="92">
        <f>COUNTIFS(' ลักษณะโครงการ'!$B$7:$B$23,4,' ลักษณะโครงการ'!$C$7:$C$23,1,' ลักษณะโครงการ'!$H$7:$H$23,"&gt;0")</f>
        <v>0</v>
      </c>
      <c r="H15" s="93">
        <f>SUMIFS(' ลักษณะโครงการ'!$H$7:$H$23,' ลักษณะโครงการ'!$B$7:$B$23,4,' ลักษณะโครงการ'!$C$7:$C$23,1)</f>
        <v>0</v>
      </c>
      <c r="I15" s="92">
        <f>COUNTIFS(' ลักษณะโครงการ'!$B$7:$B$23,4,' ลักษณะโครงการ'!$C$7:$C$23,1,' ลักษณะโครงการ'!$I$7:$I$23,"&gt;0")</f>
        <v>1</v>
      </c>
      <c r="J15" s="93">
        <f>SUMIFS(' ลักษณะโครงการ'!$I$7:$I$23,' ลักษณะโครงการ'!$B$7:$B$23,4,' ลักษณะโครงการ'!$C$7:$C$23,1)</f>
        <v>30000000</v>
      </c>
      <c r="K15" s="96"/>
    </row>
    <row r="16" spans="1:11" s="38" customFormat="1">
      <c r="A16" s="83"/>
      <c r="B16" s="94" t="s">
        <v>17</v>
      </c>
      <c r="C16" s="85">
        <f>COUNTIFS(' ลักษณะโครงการ'!$B$7:$B$23,4,' ลักษณะโครงการ'!$C$7:$C$23,"")</f>
        <v>0</v>
      </c>
      <c r="D16" s="86">
        <f>SUMIFS(' ลักษณะโครงการ'!$F$7:$F$23,' ลักษณะโครงการ'!$B$7:$B$23,4,' ลักษณะโครงการ'!$C$7:$C$23,"")</f>
        <v>0</v>
      </c>
      <c r="E16" s="85">
        <f>COUNTIFS(' ลักษณะโครงการ'!$B$7:$B$23,4,' ลักษณะโครงการ'!$C$7:$C$23,"",' ลักษณะโครงการ'!$G$7:$G$23,"&gt;0")</f>
        <v>0</v>
      </c>
      <c r="F16" s="86">
        <f>SUMIFS(' ลักษณะโครงการ'!$G$7:$G$23,' ลักษณะโครงการ'!$B$7:$B$23,4,' ลักษณะโครงการ'!$C$7:$C$23,"")</f>
        <v>0</v>
      </c>
      <c r="G16" s="85">
        <f>COUNTIFS(' ลักษณะโครงการ'!$B$7:$B$23,4,' ลักษณะโครงการ'!$C$7:$C$23,"",' ลักษณะโครงการ'!$H$7:$H$23,"&gt;0")</f>
        <v>0</v>
      </c>
      <c r="H16" s="86">
        <f>SUMIFS(' ลักษณะโครงการ'!$H$7:$H$23,' ลักษณะโครงการ'!$B$7:$B$23,4,' ลักษณะโครงการ'!$C$7:$C$23,"")</f>
        <v>0</v>
      </c>
      <c r="I16" s="85">
        <f>COUNTIFS(' ลักษณะโครงการ'!$B$7:$B$23,4,' ลักษณะโครงการ'!$C$7:$C$23,"",' ลักษณะโครงการ'!$I$7:$I$23,"&gt;0")</f>
        <v>0</v>
      </c>
      <c r="J16" s="86">
        <f>SUMIFS(' ลักษณะโครงการ'!$I$7:$I$23,' ลักษณะโครงการ'!$B$7:$B$23,4,' ลักษณะโครงการ'!$C$7:$C$23,"")</f>
        <v>0</v>
      </c>
      <c r="K16" s="96"/>
    </row>
    <row r="17" spans="1:12" s="32" customFormat="1" ht="25.5" customHeight="1">
      <c r="A17" s="138" t="s">
        <v>26</v>
      </c>
      <c r="B17" s="139"/>
      <c r="C17" s="70">
        <f>+C6+C9+C12+C14</f>
        <v>12</v>
      </c>
      <c r="D17" s="70">
        <f t="shared" ref="D17:J17" si="4">+D6+D9+D12+D14</f>
        <v>380591300</v>
      </c>
      <c r="E17" s="70">
        <f t="shared" si="4"/>
        <v>10</v>
      </c>
      <c r="F17" s="70">
        <f t="shared" si="4"/>
        <v>246360900</v>
      </c>
      <c r="G17" s="70">
        <f t="shared" si="4"/>
        <v>3</v>
      </c>
      <c r="H17" s="70">
        <f t="shared" si="4"/>
        <v>92580400</v>
      </c>
      <c r="I17" s="70">
        <f t="shared" si="4"/>
        <v>2</v>
      </c>
      <c r="J17" s="70">
        <f t="shared" si="4"/>
        <v>41650000</v>
      </c>
      <c r="K17" s="37">
        <f t="shared" ref="K17:K18" si="5">+F17+H17+J17</f>
        <v>380591300</v>
      </c>
      <c r="L17" s="31"/>
    </row>
    <row r="18" spans="1:12" s="32" customFormat="1" ht="25.5" customHeight="1">
      <c r="A18" s="39"/>
      <c r="B18" s="40" t="s">
        <v>3</v>
      </c>
      <c r="C18" s="33"/>
      <c r="D18" s="34">
        <v>9000000</v>
      </c>
      <c r="E18" s="35"/>
      <c r="F18" s="34">
        <v>9000000</v>
      </c>
      <c r="G18" s="36"/>
      <c r="H18" s="34"/>
      <c r="I18" s="36"/>
      <c r="J18" s="34"/>
      <c r="K18" s="37">
        <f t="shared" si="5"/>
        <v>9000000</v>
      </c>
    </row>
    <row r="19" spans="1:12" s="27" customFormat="1" ht="25.5" customHeight="1">
      <c r="A19" s="41"/>
      <c r="B19" s="42" t="s">
        <v>4</v>
      </c>
      <c r="C19" s="28">
        <f>+C17+C18</f>
        <v>12</v>
      </c>
      <c r="D19" s="28">
        <f>+D17+D18</f>
        <v>389591300</v>
      </c>
      <c r="E19" s="28">
        <f t="shared" ref="E19:J19" si="6">+E17+E18</f>
        <v>10</v>
      </c>
      <c r="F19" s="28">
        <f t="shared" si="6"/>
        <v>255360900</v>
      </c>
      <c r="G19" s="28">
        <f t="shared" si="6"/>
        <v>3</v>
      </c>
      <c r="H19" s="28">
        <f t="shared" si="6"/>
        <v>92580400</v>
      </c>
      <c r="I19" s="28">
        <f t="shared" si="6"/>
        <v>2</v>
      </c>
      <c r="J19" s="28">
        <f t="shared" si="6"/>
        <v>41650000</v>
      </c>
      <c r="K19" s="37">
        <f>+F19+H19+J19</f>
        <v>389591300</v>
      </c>
    </row>
    <row r="20" spans="1:12" s="6" customFormat="1">
      <c r="A20" s="4"/>
      <c r="C20" s="4"/>
      <c r="D20" s="7"/>
      <c r="E20" s="4"/>
      <c r="F20" s="7"/>
    </row>
    <row r="21" spans="1:12" s="6" customFormat="1" ht="26.25" customHeight="1">
      <c r="A21" s="140" t="s">
        <v>34</v>
      </c>
      <c r="B21" s="140"/>
      <c r="C21" s="140"/>
      <c r="D21" s="140"/>
      <c r="E21" s="140"/>
      <c r="F21" s="9">
        <v>144740000</v>
      </c>
      <c r="G21" s="8" t="s">
        <v>5</v>
      </c>
    </row>
    <row r="22" spans="1:12" s="6" customFormat="1">
      <c r="A22" s="4"/>
      <c r="B22" s="8"/>
      <c r="C22" s="4"/>
      <c r="D22" s="7"/>
      <c r="E22" s="4"/>
      <c r="F22" s="19"/>
      <c r="G22" s="8"/>
      <c r="H22" s="71"/>
    </row>
    <row r="23" spans="1:12" s="13" customFormat="1">
      <c r="A23" s="10"/>
      <c r="B23" s="11"/>
      <c r="C23" s="10"/>
      <c r="D23" s="12"/>
      <c r="E23" s="10"/>
      <c r="F23" s="12"/>
    </row>
    <row r="24" spans="1:12" s="13" customFormat="1">
      <c r="A24" s="10"/>
      <c r="B24" s="11"/>
      <c r="C24" s="10"/>
      <c r="D24" s="12"/>
      <c r="E24" s="10"/>
      <c r="F24" s="12"/>
    </row>
    <row r="25" spans="1:12" s="13" customFormat="1">
      <c r="A25" s="10"/>
      <c r="B25" s="11"/>
      <c r="C25" s="10"/>
      <c r="D25" s="12"/>
      <c r="E25" s="10"/>
      <c r="F25" s="12"/>
    </row>
    <row r="26" spans="1:12" s="14" customFormat="1">
      <c r="A26" s="10"/>
      <c r="B26" s="11"/>
      <c r="C26" s="10"/>
      <c r="D26" s="12"/>
      <c r="E26" s="10"/>
      <c r="F26" s="12"/>
      <c r="G26" s="13"/>
      <c r="H26" s="13"/>
      <c r="I26" s="13"/>
      <c r="J26" s="13"/>
    </row>
    <row r="27" spans="1:12" s="14" customFormat="1">
      <c r="A27" s="10"/>
      <c r="B27" s="11"/>
      <c r="C27" s="15"/>
      <c r="D27" s="12"/>
      <c r="E27" s="10"/>
      <c r="F27" s="12"/>
      <c r="G27" s="13"/>
      <c r="H27" s="13"/>
      <c r="I27" s="13"/>
      <c r="J27" s="13"/>
    </row>
    <row r="28" spans="1:12" s="14" customFormat="1">
      <c r="A28" s="10"/>
      <c r="B28" s="13"/>
      <c r="C28" s="10"/>
      <c r="D28" s="12"/>
      <c r="E28" s="10"/>
      <c r="F28" s="12"/>
      <c r="G28" s="13"/>
      <c r="H28" s="13"/>
      <c r="I28" s="13"/>
      <c r="J28" s="13"/>
    </row>
    <row r="29" spans="1:12" s="13" customFormat="1">
      <c r="A29" s="10"/>
      <c r="C29" s="10"/>
      <c r="D29" s="12"/>
      <c r="E29" s="10"/>
      <c r="F29" s="12"/>
    </row>
    <row r="30" spans="1:12" s="13" customFormat="1" ht="15">
      <c r="A30" s="16"/>
      <c r="B30" s="17"/>
      <c r="C30" s="16"/>
      <c r="D30" s="18"/>
      <c r="E30" s="10"/>
      <c r="F30" s="18"/>
      <c r="G30" s="17"/>
      <c r="H30" s="17"/>
      <c r="I30" s="17"/>
      <c r="J30" s="17"/>
    </row>
    <row r="31" spans="1:12" s="13" customFormat="1">
      <c r="A31" s="10"/>
      <c r="C31" s="10"/>
      <c r="D31" s="12"/>
      <c r="E31" s="10"/>
      <c r="F31" s="12"/>
    </row>
    <row r="32" spans="1:12" s="13" customFormat="1">
      <c r="A32" s="10"/>
      <c r="C32" s="10"/>
      <c r="D32" s="12"/>
      <c r="E32" s="10"/>
      <c r="F32" s="12"/>
    </row>
    <row r="33" spans="1:6" s="13" customFormat="1">
      <c r="A33" s="10"/>
      <c r="C33" s="10"/>
      <c r="D33" s="12"/>
      <c r="E33" s="10"/>
      <c r="F33" s="12"/>
    </row>
  </sheetData>
  <mergeCells count="9">
    <mergeCell ref="A17:B17"/>
    <mergeCell ref="A21:E21"/>
    <mergeCell ref="A1:J1"/>
    <mergeCell ref="A3:A5"/>
    <mergeCell ref="B3:B5"/>
    <mergeCell ref="C3:D4"/>
    <mergeCell ref="E3:F4"/>
    <mergeCell ref="G3:H4"/>
    <mergeCell ref="I3:J4"/>
  </mergeCells>
  <pageMargins left="0.19685039370078741" right="0.11811023622047245" top="0.82677165354330717" bottom="0.39370078740157483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 enableFormatConditionsCalculation="0">
    <tabColor rgb="FFFFFF00"/>
  </sheetPr>
  <dimension ref="A1:K112"/>
  <sheetViews>
    <sheetView tabSelected="1" view="pageBreakPreview" zoomScale="120" zoomScaleSheetLayoutView="120" workbookViewId="0">
      <selection activeCell="E19" sqref="E19"/>
    </sheetView>
  </sheetViews>
  <sheetFormatPr defaultRowHeight="12.75"/>
  <cols>
    <col min="1" max="1" width="7.25" style="117" customWidth="1"/>
    <col min="2" max="3" width="5.875" style="118" customWidth="1"/>
    <col min="4" max="4" width="15.5" style="121" customWidth="1"/>
    <col min="5" max="5" width="20.25" style="119" customWidth="1"/>
    <col min="6" max="9" width="10.75" style="122" hidden="1" customWidth="1"/>
    <col min="10" max="10" width="48.75" style="119" customWidth="1"/>
    <col min="11" max="11" width="10.25" style="59" customWidth="1"/>
    <col min="12" max="16384" width="9" style="120"/>
  </cols>
  <sheetData>
    <row r="1" spans="1:11" s="75" customFormat="1" ht="12.75" customHeight="1">
      <c r="A1" s="68"/>
      <c r="B1" s="68"/>
      <c r="C1" s="68"/>
      <c r="D1" s="158"/>
      <c r="E1" s="158"/>
      <c r="F1" s="158"/>
      <c r="G1" s="158"/>
      <c r="H1" s="158"/>
      <c r="I1" s="158"/>
      <c r="J1" s="158"/>
      <c r="K1" s="46"/>
    </row>
    <row r="2" spans="1:11" s="75" customFormat="1" ht="18.75" customHeight="1">
      <c r="B2" s="126"/>
      <c r="C2" s="126"/>
      <c r="D2" s="126" t="s">
        <v>78</v>
      </c>
      <c r="E2" s="104"/>
      <c r="F2" s="104"/>
      <c r="G2" s="104"/>
      <c r="K2" s="46"/>
    </row>
    <row r="3" spans="1:11" s="75" customFormat="1" ht="18.75" customHeight="1">
      <c r="B3" s="127"/>
      <c r="C3" s="127"/>
      <c r="D3" s="127" t="s">
        <v>22</v>
      </c>
      <c r="E3" s="105"/>
      <c r="F3" s="105"/>
      <c r="G3" s="105"/>
      <c r="K3" s="46"/>
    </row>
    <row r="4" spans="1:11" s="75" customFormat="1">
      <c r="A4" s="162" t="s">
        <v>33</v>
      </c>
      <c r="B4" s="165" t="s">
        <v>16</v>
      </c>
      <c r="C4" s="167" t="s">
        <v>63</v>
      </c>
      <c r="D4" s="156" t="s">
        <v>0</v>
      </c>
      <c r="E4" s="157" t="s">
        <v>15</v>
      </c>
      <c r="F4" s="159" t="s">
        <v>13</v>
      </c>
      <c r="G4" s="159" t="s">
        <v>9</v>
      </c>
      <c r="H4" s="159" t="s">
        <v>10</v>
      </c>
      <c r="I4" s="159" t="s">
        <v>12</v>
      </c>
      <c r="J4" s="156" t="s">
        <v>11</v>
      </c>
      <c r="K4" s="157" t="s">
        <v>14</v>
      </c>
    </row>
    <row r="5" spans="1:11" s="75" customFormat="1" ht="30" customHeight="1">
      <c r="A5" s="163"/>
      <c r="B5" s="166"/>
      <c r="C5" s="168"/>
      <c r="D5" s="156"/>
      <c r="E5" s="157"/>
      <c r="F5" s="159"/>
      <c r="G5" s="159"/>
      <c r="H5" s="159"/>
      <c r="I5" s="159"/>
      <c r="J5" s="156"/>
      <c r="K5" s="157"/>
    </row>
    <row r="6" spans="1:11" s="75" customFormat="1">
      <c r="A6" s="164"/>
      <c r="B6" s="106"/>
      <c r="C6" s="106"/>
      <c r="D6" s="156"/>
      <c r="E6" s="157"/>
      <c r="F6" s="159"/>
      <c r="G6" s="159"/>
      <c r="H6" s="159"/>
      <c r="I6" s="159"/>
      <c r="J6" s="156"/>
      <c r="K6" s="157"/>
    </row>
    <row r="7" spans="1:11" s="75" customFormat="1" ht="42.75" customHeight="1">
      <c r="A7" s="52"/>
      <c r="B7" s="52"/>
      <c r="C7" s="52"/>
      <c r="D7" s="161" t="s">
        <v>24</v>
      </c>
      <c r="E7" s="123" t="s">
        <v>29</v>
      </c>
      <c r="F7" s="107"/>
      <c r="G7" s="108"/>
      <c r="H7" s="47"/>
      <c r="I7" s="109"/>
      <c r="J7" s="102"/>
      <c r="K7" s="48"/>
    </row>
    <row r="8" spans="1:11" s="75" customFormat="1" ht="332.25" hidden="1" customHeight="1">
      <c r="A8" s="52">
        <v>1</v>
      </c>
      <c r="B8" s="52">
        <v>1</v>
      </c>
      <c r="C8" s="52">
        <v>2</v>
      </c>
      <c r="D8" s="161"/>
      <c r="E8" s="66" t="s">
        <v>58</v>
      </c>
      <c r="F8" s="110">
        <v>93882000</v>
      </c>
      <c r="G8" s="109">
        <v>39176000</v>
      </c>
      <c r="H8" s="47">
        <v>54706000</v>
      </c>
      <c r="I8" s="49"/>
      <c r="J8" s="102" t="s">
        <v>72</v>
      </c>
      <c r="K8" s="48">
        <v>3</v>
      </c>
    </row>
    <row r="9" spans="1:11" s="75" customFormat="1" ht="88.5" hidden="1" customHeight="1">
      <c r="A9" s="52">
        <v>2</v>
      </c>
      <c r="B9" s="52">
        <v>1</v>
      </c>
      <c r="C9" s="52">
        <v>2</v>
      </c>
      <c r="D9" s="123"/>
      <c r="E9" s="66" t="s">
        <v>64</v>
      </c>
      <c r="F9" s="110">
        <v>15000000</v>
      </c>
      <c r="G9" s="109">
        <v>15000000</v>
      </c>
      <c r="H9" s="47"/>
      <c r="I9" s="49"/>
      <c r="J9" s="50" t="s">
        <v>67</v>
      </c>
      <c r="K9" s="48">
        <v>4</v>
      </c>
    </row>
    <row r="10" spans="1:11" s="75" customFormat="1" ht="21.75" hidden="1" customHeight="1">
      <c r="A10" s="52"/>
      <c r="B10" s="52"/>
      <c r="C10" s="52"/>
      <c r="D10" s="160" t="s">
        <v>25</v>
      </c>
      <c r="E10" s="125" t="s">
        <v>32</v>
      </c>
      <c r="F10" s="111"/>
      <c r="G10" s="112"/>
      <c r="H10" s="47"/>
      <c r="I10" s="112"/>
      <c r="J10" s="50"/>
      <c r="K10" s="48"/>
    </row>
    <row r="11" spans="1:11" s="75" customFormat="1" ht="162" hidden="1" customHeight="1">
      <c r="A11" s="52">
        <v>3</v>
      </c>
      <c r="B11" s="52">
        <v>2</v>
      </c>
      <c r="C11" s="52">
        <v>3</v>
      </c>
      <c r="D11" s="160"/>
      <c r="E11" s="66" t="s">
        <v>37</v>
      </c>
      <c r="F11" s="110">
        <v>45000000</v>
      </c>
      <c r="G11" s="110">
        <v>45000000</v>
      </c>
      <c r="H11" s="47"/>
      <c r="I11" s="112"/>
      <c r="J11" s="50" t="s">
        <v>68</v>
      </c>
      <c r="K11" s="48">
        <v>5</v>
      </c>
    </row>
    <row r="12" spans="1:11" s="75" customFormat="1" ht="204" hidden="1">
      <c r="A12" s="52">
        <v>4</v>
      </c>
      <c r="B12" s="52">
        <v>2</v>
      </c>
      <c r="C12" s="52">
        <v>3</v>
      </c>
      <c r="D12" s="124"/>
      <c r="E12" s="66" t="s">
        <v>38</v>
      </c>
      <c r="F12" s="53">
        <v>16850000</v>
      </c>
      <c r="G12" s="53">
        <v>16850000</v>
      </c>
      <c r="H12" s="47"/>
      <c r="I12" s="47"/>
      <c r="J12" s="50" t="s">
        <v>69</v>
      </c>
      <c r="K12" s="48">
        <v>6</v>
      </c>
    </row>
    <row r="13" spans="1:11" s="75" customFormat="1" ht="20.25" hidden="1" customHeight="1">
      <c r="A13" s="52"/>
      <c r="B13" s="52"/>
      <c r="C13" s="52"/>
      <c r="D13" s="124"/>
      <c r="E13" s="124" t="s">
        <v>18</v>
      </c>
      <c r="F13" s="55"/>
      <c r="G13" s="49"/>
      <c r="H13" s="49"/>
      <c r="I13" s="49"/>
      <c r="J13" s="50"/>
      <c r="K13" s="49"/>
    </row>
    <row r="14" spans="1:11" s="76" customFormat="1" ht="293.25" hidden="1">
      <c r="A14" s="64">
        <v>5</v>
      </c>
      <c r="B14" s="64">
        <v>2</v>
      </c>
      <c r="C14" s="64"/>
      <c r="D14" s="124"/>
      <c r="E14" s="60" t="s">
        <v>54</v>
      </c>
      <c r="F14" s="113">
        <v>40749400</v>
      </c>
      <c r="G14" s="61">
        <v>22875000</v>
      </c>
      <c r="H14" s="62">
        <v>17874400</v>
      </c>
      <c r="I14" s="63"/>
      <c r="J14" s="101" t="s">
        <v>66</v>
      </c>
      <c r="K14" s="64">
        <v>7</v>
      </c>
    </row>
    <row r="15" spans="1:11" s="75" customFormat="1" ht="191.25" hidden="1">
      <c r="A15" s="52">
        <v>6</v>
      </c>
      <c r="B15" s="52">
        <v>2</v>
      </c>
      <c r="C15" s="52"/>
      <c r="D15" s="124"/>
      <c r="E15" s="51" t="s">
        <v>19</v>
      </c>
      <c r="F15" s="54">
        <v>40862600</v>
      </c>
      <c r="G15" s="54">
        <v>40862600</v>
      </c>
      <c r="H15" s="49"/>
      <c r="I15" s="49"/>
      <c r="J15" s="102" t="s">
        <v>70</v>
      </c>
      <c r="K15" s="52">
        <v>8</v>
      </c>
    </row>
    <row r="16" spans="1:11" s="75" customFormat="1" ht="153" hidden="1">
      <c r="A16" s="52">
        <v>7</v>
      </c>
      <c r="B16" s="52">
        <v>2</v>
      </c>
      <c r="C16" s="52"/>
      <c r="D16" s="124"/>
      <c r="E16" s="51" t="s">
        <v>20</v>
      </c>
      <c r="F16" s="114">
        <v>36597300</v>
      </c>
      <c r="G16" s="114">
        <v>16597300</v>
      </c>
      <c r="H16" s="114">
        <v>20000000</v>
      </c>
      <c r="I16" s="49"/>
      <c r="J16" s="102" t="s">
        <v>71</v>
      </c>
      <c r="K16" s="52">
        <v>10</v>
      </c>
    </row>
    <row r="17" spans="1:11" s="75" customFormat="1" ht="19.5" hidden="1" customHeight="1">
      <c r="A17" s="52"/>
      <c r="B17" s="52"/>
      <c r="C17" s="52"/>
      <c r="D17" s="160" t="s">
        <v>27</v>
      </c>
      <c r="E17" s="124" t="s">
        <v>21</v>
      </c>
      <c r="F17" s="55"/>
      <c r="G17" s="49"/>
      <c r="H17" s="49"/>
      <c r="I17" s="49"/>
      <c r="J17" s="102"/>
      <c r="K17" s="49"/>
    </row>
    <row r="18" spans="1:11" s="75" customFormat="1" ht="149.25" customHeight="1">
      <c r="A18" s="52">
        <v>8</v>
      </c>
      <c r="B18" s="52">
        <v>3</v>
      </c>
      <c r="C18" s="52"/>
      <c r="D18" s="160"/>
      <c r="E18" s="51" t="s">
        <v>31</v>
      </c>
      <c r="F18" s="114">
        <v>5000000</v>
      </c>
      <c r="G18" s="114">
        <v>5000000</v>
      </c>
      <c r="H18" s="49"/>
      <c r="I18" s="49"/>
      <c r="J18" s="102" t="s">
        <v>73</v>
      </c>
      <c r="K18" s="52">
        <v>9</v>
      </c>
    </row>
    <row r="19" spans="1:11" s="75" customFormat="1" ht="102">
      <c r="A19" s="52">
        <v>9</v>
      </c>
      <c r="B19" s="52">
        <v>3</v>
      </c>
      <c r="C19" s="52"/>
      <c r="D19" s="124"/>
      <c r="E19" s="51" t="s">
        <v>39</v>
      </c>
      <c r="F19" s="114">
        <v>15000000</v>
      </c>
      <c r="G19" s="114">
        <v>15000000</v>
      </c>
      <c r="H19" s="49"/>
      <c r="I19" s="49"/>
      <c r="J19" s="102" t="s">
        <v>74</v>
      </c>
      <c r="K19" s="52">
        <v>11</v>
      </c>
    </row>
    <row r="20" spans="1:11" s="75" customFormat="1" ht="127.5">
      <c r="A20" s="52">
        <v>10</v>
      </c>
      <c r="B20" s="52">
        <v>3</v>
      </c>
      <c r="C20" s="52"/>
      <c r="D20" s="124"/>
      <c r="E20" s="56" t="s">
        <v>40</v>
      </c>
      <c r="F20" s="114">
        <v>11650000</v>
      </c>
      <c r="G20" s="57"/>
      <c r="H20" s="57"/>
      <c r="I20" s="114">
        <v>11650000</v>
      </c>
      <c r="J20" s="66" t="s">
        <v>75</v>
      </c>
      <c r="K20" s="58">
        <v>12</v>
      </c>
    </row>
    <row r="21" spans="1:11" s="75" customFormat="1" ht="12.75" hidden="1" customHeight="1">
      <c r="A21" s="52"/>
      <c r="B21" s="52"/>
      <c r="C21" s="52"/>
      <c r="D21" s="161" t="s">
        <v>28</v>
      </c>
      <c r="E21" s="125" t="s">
        <v>30</v>
      </c>
      <c r="F21" s="110"/>
      <c r="G21" s="109"/>
      <c r="H21" s="47"/>
      <c r="I21" s="49"/>
      <c r="J21" s="102"/>
      <c r="K21" s="48"/>
    </row>
    <row r="22" spans="1:11" s="75" customFormat="1" ht="270.75" customHeight="1">
      <c r="A22" s="52">
        <v>11</v>
      </c>
      <c r="B22" s="52">
        <v>4</v>
      </c>
      <c r="C22" s="52">
        <v>1</v>
      </c>
      <c r="D22" s="161"/>
      <c r="E22" s="50" t="s">
        <v>41</v>
      </c>
      <c r="F22" s="114">
        <v>30000000</v>
      </c>
      <c r="G22" s="115"/>
      <c r="H22" s="115"/>
      <c r="I22" s="114">
        <v>30000000</v>
      </c>
      <c r="J22" s="50" t="s">
        <v>76</v>
      </c>
      <c r="K22" s="103">
        <v>1</v>
      </c>
    </row>
    <row r="23" spans="1:11" s="75" customFormat="1" ht="117" customHeight="1">
      <c r="A23" s="52">
        <v>12</v>
      </c>
      <c r="B23" s="52">
        <v>4</v>
      </c>
      <c r="C23" s="52">
        <v>1</v>
      </c>
      <c r="D23" s="125"/>
      <c r="E23" s="50" t="s">
        <v>42</v>
      </c>
      <c r="F23" s="114">
        <v>30000000</v>
      </c>
      <c r="G23" s="114">
        <v>30000000</v>
      </c>
      <c r="H23" s="115"/>
      <c r="I23" s="115"/>
      <c r="J23" s="102" t="s">
        <v>77</v>
      </c>
      <c r="K23" s="103">
        <v>2</v>
      </c>
    </row>
    <row r="24" spans="1:11" s="75" customFormat="1" ht="31.5" hidden="1" customHeight="1">
      <c r="A24" s="52"/>
      <c r="B24" s="52"/>
      <c r="C24" s="52"/>
      <c r="D24" s="66"/>
      <c r="E24" s="50" t="s">
        <v>65</v>
      </c>
      <c r="F24" s="114">
        <v>9000000</v>
      </c>
      <c r="G24" s="114">
        <v>9000000</v>
      </c>
      <c r="H24" s="115"/>
      <c r="I24" s="115"/>
      <c r="J24" s="102"/>
      <c r="K24" s="103"/>
    </row>
    <row r="25" spans="1:11" s="75" customFormat="1" ht="13.5" hidden="1" customHeight="1">
      <c r="A25" s="68"/>
      <c r="B25" s="67"/>
      <c r="C25" s="67"/>
      <c r="D25" s="46"/>
      <c r="E25" s="46"/>
      <c r="F25" s="100">
        <f>SUM(F8:F24)</f>
        <v>389591300</v>
      </c>
      <c r="G25" s="100">
        <f t="shared" ref="G25:I25" si="0">SUM(G8:G23)</f>
        <v>246360900</v>
      </c>
      <c r="H25" s="100">
        <f t="shared" si="0"/>
        <v>92580400</v>
      </c>
      <c r="I25" s="100">
        <f t="shared" si="0"/>
        <v>41650000</v>
      </c>
      <c r="J25" s="46"/>
      <c r="K25" s="46"/>
    </row>
    <row r="26" spans="1:11" s="75" customFormat="1" ht="13.5" customHeight="1">
      <c r="A26" s="68"/>
      <c r="B26" s="67"/>
      <c r="C26" s="67"/>
      <c r="D26" s="46"/>
      <c r="E26" s="46"/>
      <c r="F26" s="46"/>
      <c r="G26" s="46"/>
      <c r="H26" s="46"/>
      <c r="I26" s="46"/>
      <c r="J26" s="46"/>
      <c r="K26" s="46"/>
    </row>
    <row r="27" spans="1:11" s="75" customFormat="1" ht="13.5" customHeight="1">
      <c r="A27" s="68"/>
      <c r="B27" s="67"/>
      <c r="C27" s="67"/>
      <c r="D27" s="46"/>
      <c r="E27" s="46"/>
      <c r="F27" s="46"/>
      <c r="G27" s="46"/>
      <c r="H27" s="46"/>
      <c r="I27" s="46"/>
      <c r="J27" s="46"/>
      <c r="K27" s="46"/>
    </row>
    <row r="28" spans="1:11" s="75" customFormat="1" ht="13.5" customHeight="1">
      <c r="A28" s="68"/>
      <c r="B28" s="67"/>
      <c r="C28" s="67"/>
      <c r="D28" s="46"/>
      <c r="E28" s="46"/>
      <c r="F28" s="46"/>
      <c r="G28" s="46"/>
      <c r="H28" s="46"/>
      <c r="I28" s="46"/>
      <c r="J28" s="46"/>
      <c r="K28" s="46"/>
    </row>
    <row r="29" spans="1:11" s="75" customFormat="1" ht="13.5" customHeight="1">
      <c r="A29" s="68"/>
      <c r="B29" s="67"/>
      <c r="C29" s="67"/>
      <c r="D29" s="46"/>
      <c r="E29" s="46"/>
      <c r="F29" s="46"/>
      <c r="G29" s="46"/>
      <c r="H29" s="46"/>
      <c r="I29" s="46"/>
      <c r="J29" s="46"/>
      <c r="K29" s="46"/>
    </row>
    <row r="30" spans="1:11" s="75" customFormat="1" ht="13.5" customHeight="1">
      <c r="A30" s="68"/>
      <c r="B30" s="67"/>
      <c r="C30" s="67"/>
      <c r="D30" s="46"/>
      <c r="E30" s="46"/>
      <c r="F30" s="46"/>
      <c r="G30" s="46"/>
      <c r="H30" s="46"/>
      <c r="I30" s="46"/>
      <c r="J30" s="46"/>
      <c r="K30" s="46"/>
    </row>
    <row r="31" spans="1:11" s="75" customFormat="1" ht="13.5" customHeight="1">
      <c r="A31" s="68"/>
      <c r="B31" s="67"/>
      <c r="C31" s="67"/>
      <c r="D31" s="46"/>
      <c r="E31" s="46"/>
      <c r="F31" s="46"/>
      <c r="G31" s="46"/>
      <c r="H31" s="46"/>
      <c r="I31" s="46"/>
      <c r="J31" s="46"/>
      <c r="K31" s="46"/>
    </row>
    <row r="32" spans="1:11" s="75" customFormat="1" ht="13.5" customHeight="1">
      <c r="A32" s="68"/>
      <c r="B32" s="67"/>
      <c r="C32" s="67"/>
      <c r="D32" s="46"/>
      <c r="E32" s="46"/>
      <c r="F32" s="46"/>
      <c r="G32" s="46"/>
      <c r="H32" s="46"/>
      <c r="I32" s="46"/>
      <c r="J32" s="46"/>
      <c r="K32" s="46"/>
    </row>
    <row r="33" spans="1:11" s="75" customFormat="1" ht="13.5" customHeight="1">
      <c r="A33" s="68"/>
      <c r="B33" s="67"/>
      <c r="C33" s="67"/>
      <c r="D33" s="46"/>
      <c r="E33" s="46"/>
      <c r="F33" s="46"/>
      <c r="G33" s="46"/>
      <c r="H33" s="46"/>
      <c r="I33" s="46"/>
      <c r="J33" s="46"/>
      <c r="K33" s="46"/>
    </row>
    <row r="34" spans="1:11" s="75" customFormat="1" ht="13.5" customHeight="1">
      <c r="A34" s="68"/>
      <c r="B34" s="67"/>
      <c r="C34" s="67"/>
      <c r="D34" s="46"/>
      <c r="E34" s="46"/>
      <c r="F34" s="46"/>
      <c r="G34" s="46"/>
      <c r="H34" s="46"/>
      <c r="I34" s="46"/>
      <c r="J34" s="46"/>
      <c r="K34" s="46"/>
    </row>
    <row r="35" spans="1:11" s="75" customFormat="1" ht="13.5" customHeight="1">
      <c r="A35" s="68"/>
      <c r="B35" s="67"/>
      <c r="C35" s="67"/>
      <c r="D35" s="46"/>
      <c r="E35" s="46"/>
      <c r="F35" s="46"/>
      <c r="G35" s="46"/>
      <c r="H35" s="46"/>
      <c r="I35" s="46"/>
      <c r="J35" s="46"/>
      <c r="K35" s="46"/>
    </row>
    <row r="36" spans="1:11" s="75" customFormat="1" ht="13.5" customHeight="1">
      <c r="A36" s="68"/>
      <c r="B36" s="67"/>
      <c r="C36" s="67"/>
      <c r="D36" s="46"/>
      <c r="E36" s="46"/>
      <c r="F36" s="46"/>
      <c r="G36" s="46"/>
      <c r="H36" s="46"/>
      <c r="I36" s="46"/>
      <c r="J36" s="46"/>
      <c r="K36" s="46"/>
    </row>
    <row r="37" spans="1:11" s="75" customFormat="1" ht="13.5" customHeight="1">
      <c r="A37" s="68"/>
      <c r="B37" s="67"/>
      <c r="C37" s="67"/>
      <c r="D37" s="46"/>
      <c r="E37" s="46"/>
      <c r="F37" s="46"/>
      <c r="G37" s="46"/>
      <c r="H37" s="46"/>
      <c r="I37" s="46"/>
      <c r="J37" s="46"/>
      <c r="K37" s="46"/>
    </row>
    <row r="38" spans="1:11" s="75" customFormat="1" ht="13.5" customHeight="1">
      <c r="A38" s="68"/>
      <c r="B38" s="67"/>
      <c r="C38" s="67"/>
      <c r="D38" s="46"/>
      <c r="E38" s="46"/>
      <c r="F38" s="46"/>
      <c r="G38" s="46"/>
      <c r="H38" s="46"/>
      <c r="I38" s="46"/>
      <c r="J38" s="46"/>
      <c r="K38" s="46"/>
    </row>
    <row r="39" spans="1:11" s="75" customFormat="1" ht="13.5" customHeight="1">
      <c r="A39" s="68"/>
      <c r="B39" s="67"/>
      <c r="C39" s="67"/>
      <c r="D39" s="46"/>
      <c r="E39" s="46"/>
      <c r="F39" s="46"/>
      <c r="G39" s="46"/>
      <c r="H39" s="46"/>
      <c r="I39" s="46"/>
      <c r="J39" s="46"/>
      <c r="K39" s="46"/>
    </row>
    <row r="40" spans="1:11" s="75" customFormat="1" ht="13.5" customHeight="1">
      <c r="A40" s="68"/>
      <c r="B40" s="67"/>
      <c r="C40" s="67"/>
      <c r="D40" s="46"/>
      <c r="E40" s="46"/>
      <c r="F40" s="46"/>
      <c r="G40" s="46"/>
      <c r="H40" s="46"/>
      <c r="I40" s="46"/>
      <c r="J40" s="46"/>
      <c r="K40" s="46"/>
    </row>
    <row r="41" spans="1:11" s="75" customFormat="1" ht="13.5" customHeight="1">
      <c r="A41" s="68"/>
      <c r="B41" s="67"/>
      <c r="C41" s="67"/>
      <c r="D41" s="46"/>
      <c r="E41" s="46"/>
      <c r="F41" s="46"/>
      <c r="G41" s="116"/>
      <c r="H41" s="46"/>
      <c r="I41" s="46"/>
      <c r="J41" s="46"/>
      <c r="K41" s="46"/>
    </row>
    <row r="42" spans="1:11" s="75" customFormat="1" ht="13.5" customHeight="1">
      <c r="A42" s="68"/>
      <c r="B42" s="67"/>
      <c r="C42" s="67"/>
      <c r="D42" s="46"/>
      <c r="E42" s="46"/>
      <c r="F42" s="46"/>
      <c r="G42" s="46"/>
      <c r="H42" s="46"/>
      <c r="I42" s="46"/>
      <c r="J42" s="46"/>
      <c r="K42" s="46"/>
    </row>
    <row r="43" spans="1:11" s="75" customFormat="1" ht="13.5" customHeight="1">
      <c r="A43" s="68"/>
      <c r="B43" s="67"/>
      <c r="C43" s="67"/>
      <c r="D43" s="46"/>
      <c r="E43" s="46"/>
      <c r="F43" s="46"/>
      <c r="G43" s="46"/>
      <c r="H43" s="46"/>
      <c r="I43" s="46"/>
      <c r="J43" s="46"/>
      <c r="K43" s="46"/>
    </row>
    <row r="44" spans="1:11" s="75" customFormat="1" ht="13.5" customHeight="1">
      <c r="A44" s="68"/>
      <c r="B44" s="67"/>
      <c r="C44" s="67"/>
      <c r="D44" s="46"/>
      <c r="E44" s="46"/>
      <c r="F44" s="46"/>
      <c r="G44" s="46"/>
      <c r="H44" s="46"/>
      <c r="I44" s="46"/>
      <c r="J44" s="46"/>
      <c r="K44" s="46"/>
    </row>
    <row r="45" spans="1:11" s="75" customFormat="1" ht="13.5" customHeight="1">
      <c r="A45" s="68"/>
      <c r="B45" s="67"/>
      <c r="C45" s="67"/>
      <c r="D45" s="46"/>
      <c r="E45" s="46"/>
      <c r="F45" s="46"/>
      <c r="G45" s="46"/>
      <c r="H45" s="46"/>
      <c r="I45" s="46"/>
      <c r="J45" s="46"/>
      <c r="K45" s="46"/>
    </row>
    <row r="46" spans="1:11" s="75" customFormat="1" ht="13.5" customHeight="1">
      <c r="A46" s="68"/>
      <c r="B46" s="67"/>
      <c r="C46" s="67"/>
      <c r="D46" s="46"/>
      <c r="E46" s="46"/>
      <c r="F46" s="46"/>
      <c r="G46" s="46"/>
      <c r="H46" s="46"/>
      <c r="I46" s="46"/>
      <c r="J46" s="46"/>
      <c r="K46" s="46"/>
    </row>
    <row r="47" spans="1:11" s="75" customFormat="1" ht="13.5" customHeight="1">
      <c r="A47" s="68"/>
      <c r="B47" s="67"/>
      <c r="C47" s="67"/>
      <c r="D47" s="46"/>
      <c r="E47" s="46"/>
      <c r="F47" s="46"/>
      <c r="G47" s="46"/>
      <c r="H47" s="46"/>
      <c r="I47" s="46"/>
      <c r="J47" s="46"/>
      <c r="K47" s="46"/>
    </row>
    <row r="48" spans="1:11" s="75" customFormat="1" ht="13.5" customHeight="1">
      <c r="A48" s="68"/>
      <c r="B48" s="67"/>
      <c r="C48" s="67"/>
      <c r="D48" s="46"/>
      <c r="E48" s="46"/>
      <c r="F48" s="46"/>
      <c r="G48" s="46"/>
      <c r="H48" s="46"/>
      <c r="I48" s="46"/>
      <c r="J48" s="46"/>
      <c r="K48" s="46"/>
    </row>
    <row r="49" spans="1:11" s="75" customFormat="1" ht="13.5" customHeight="1">
      <c r="A49" s="68"/>
      <c r="B49" s="67"/>
      <c r="C49" s="67"/>
      <c r="D49" s="46"/>
      <c r="E49" s="46"/>
      <c r="F49" s="46"/>
      <c r="G49" s="46"/>
      <c r="H49" s="46"/>
      <c r="I49" s="46"/>
      <c r="J49" s="46"/>
      <c r="K49" s="46"/>
    </row>
    <row r="50" spans="1:11" s="75" customFormat="1" ht="13.5" customHeight="1">
      <c r="A50" s="68"/>
      <c r="B50" s="67"/>
      <c r="C50" s="67"/>
      <c r="D50" s="46"/>
      <c r="E50" s="46"/>
      <c r="F50" s="46"/>
      <c r="G50" s="46"/>
      <c r="H50" s="46"/>
      <c r="I50" s="46"/>
      <c r="J50" s="46"/>
      <c r="K50" s="46"/>
    </row>
    <row r="51" spans="1:11" s="75" customFormat="1" ht="13.5" customHeight="1">
      <c r="A51" s="68"/>
      <c r="B51" s="67"/>
      <c r="C51" s="67"/>
      <c r="D51" s="46"/>
      <c r="E51" s="46"/>
      <c r="F51" s="46"/>
      <c r="G51" s="46"/>
      <c r="H51" s="46"/>
      <c r="I51" s="46"/>
      <c r="J51" s="46"/>
      <c r="K51" s="46"/>
    </row>
    <row r="52" spans="1:11" s="75" customFormat="1" ht="13.5" customHeight="1">
      <c r="A52" s="68"/>
      <c r="B52" s="67"/>
      <c r="C52" s="67"/>
      <c r="D52" s="46"/>
      <c r="E52" s="46"/>
      <c r="F52" s="46"/>
      <c r="G52" s="46"/>
      <c r="H52" s="46"/>
      <c r="I52" s="46"/>
      <c r="J52" s="46"/>
      <c r="K52" s="46"/>
    </row>
    <row r="53" spans="1:11" s="75" customFormat="1" ht="13.5" customHeight="1">
      <c r="A53" s="68"/>
      <c r="B53" s="67"/>
      <c r="C53" s="67"/>
      <c r="D53" s="46"/>
      <c r="E53" s="46"/>
      <c r="F53" s="46"/>
      <c r="G53" s="46"/>
      <c r="H53" s="46"/>
      <c r="I53" s="46"/>
      <c r="J53" s="46"/>
      <c r="K53" s="46"/>
    </row>
    <row r="54" spans="1:11" s="75" customFormat="1" ht="13.5" customHeight="1">
      <c r="A54" s="68"/>
      <c r="B54" s="67"/>
      <c r="C54" s="67"/>
      <c r="D54" s="46"/>
      <c r="E54" s="46"/>
      <c r="F54" s="46"/>
      <c r="G54" s="46"/>
      <c r="H54" s="46"/>
      <c r="I54" s="46"/>
      <c r="J54" s="46"/>
      <c r="K54" s="46"/>
    </row>
    <row r="55" spans="1:11" s="75" customFormat="1" ht="13.5" customHeight="1">
      <c r="A55" s="68"/>
      <c r="B55" s="67"/>
      <c r="C55" s="67"/>
      <c r="D55" s="46"/>
      <c r="E55" s="46"/>
      <c r="F55" s="46"/>
      <c r="G55" s="46"/>
      <c r="H55" s="46"/>
      <c r="I55" s="46"/>
      <c r="J55" s="46"/>
      <c r="K55" s="46"/>
    </row>
    <row r="56" spans="1:11" s="75" customFormat="1" ht="13.5" customHeight="1">
      <c r="A56" s="68"/>
      <c r="B56" s="67"/>
      <c r="C56" s="67"/>
      <c r="D56" s="46"/>
      <c r="E56" s="46"/>
      <c r="F56" s="46"/>
      <c r="G56" s="46"/>
      <c r="H56" s="46"/>
      <c r="I56" s="46"/>
      <c r="J56" s="46"/>
      <c r="K56" s="46"/>
    </row>
    <row r="57" spans="1:11" s="75" customFormat="1" ht="13.5" customHeight="1">
      <c r="A57" s="68"/>
      <c r="B57" s="67"/>
      <c r="C57" s="67"/>
      <c r="D57" s="46"/>
      <c r="E57" s="46"/>
      <c r="F57" s="46"/>
      <c r="G57" s="46"/>
      <c r="H57" s="46"/>
      <c r="I57" s="46"/>
      <c r="J57" s="46"/>
      <c r="K57" s="46"/>
    </row>
    <row r="58" spans="1:11" s="75" customFormat="1" ht="13.5" customHeight="1">
      <c r="A58" s="68"/>
      <c r="B58" s="67"/>
      <c r="C58" s="67"/>
      <c r="D58" s="46"/>
      <c r="E58" s="46"/>
      <c r="F58" s="46"/>
      <c r="G58" s="46"/>
      <c r="H58" s="46"/>
      <c r="I58" s="46"/>
      <c r="J58" s="46"/>
      <c r="K58" s="46"/>
    </row>
    <row r="59" spans="1:11" s="75" customFormat="1" ht="13.5" customHeight="1">
      <c r="A59" s="68"/>
      <c r="B59" s="67"/>
      <c r="C59" s="67"/>
      <c r="D59" s="46"/>
      <c r="E59" s="46"/>
      <c r="F59" s="46"/>
      <c r="G59" s="46"/>
      <c r="H59" s="46"/>
      <c r="I59" s="46"/>
      <c r="J59" s="46"/>
      <c r="K59" s="46"/>
    </row>
    <row r="60" spans="1:11" s="75" customFormat="1" ht="13.5" customHeight="1">
      <c r="A60" s="68"/>
      <c r="B60" s="67"/>
      <c r="C60" s="67"/>
      <c r="D60" s="46"/>
      <c r="E60" s="46"/>
      <c r="F60" s="46"/>
      <c r="G60" s="46"/>
      <c r="H60" s="46"/>
      <c r="I60" s="46"/>
      <c r="J60" s="46"/>
      <c r="K60" s="46"/>
    </row>
    <row r="61" spans="1:11" s="75" customFormat="1" ht="13.5" customHeight="1">
      <c r="A61" s="68"/>
      <c r="B61" s="67"/>
      <c r="C61" s="67"/>
      <c r="D61" s="46"/>
      <c r="E61" s="46"/>
      <c r="F61" s="46"/>
      <c r="G61" s="46"/>
      <c r="H61" s="46"/>
      <c r="I61" s="46"/>
      <c r="J61" s="46"/>
      <c r="K61" s="46"/>
    </row>
    <row r="62" spans="1:11" s="75" customFormat="1" ht="13.5" customHeight="1">
      <c r="A62" s="68"/>
      <c r="B62" s="67"/>
      <c r="C62" s="67"/>
      <c r="D62" s="46"/>
      <c r="E62" s="46"/>
      <c r="F62" s="46"/>
      <c r="G62" s="46"/>
      <c r="H62" s="46"/>
      <c r="I62" s="46"/>
      <c r="J62" s="46"/>
      <c r="K62" s="46"/>
    </row>
    <row r="63" spans="1:11" s="75" customFormat="1" ht="13.5" customHeight="1">
      <c r="A63" s="68"/>
      <c r="B63" s="67"/>
      <c r="C63" s="67"/>
      <c r="D63" s="46"/>
      <c r="E63" s="46"/>
      <c r="F63" s="46"/>
      <c r="G63" s="46"/>
      <c r="H63" s="46"/>
      <c r="I63" s="46"/>
      <c r="J63" s="46"/>
      <c r="K63" s="46"/>
    </row>
    <row r="64" spans="1:11" s="75" customFormat="1" ht="13.5" customHeight="1">
      <c r="A64" s="68"/>
      <c r="B64" s="67"/>
      <c r="C64" s="67"/>
      <c r="D64" s="46"/>
      <c r="E64" s="46"/>
      <c r="F64" s="46"/>
      <c r="G64" s="46"/>
      <c r="H64" s="46"/>
      <c r="I64" s="46"/>
      <c r="J64" s="46"/>
      <c r="K64" s="46"/>
    </row>
    <row r="65" spans="1:11" s="75" customFormat="1" ht="13.5" customHeight="1">
      <c r="A65" s="68"/>
      <c r="B65" s="67"/>
      <c r="C65" s="67"/>
      <c r="D65" s="46"/>
      <c r="E65" s="46"/>
      <c r="F65" s="46"/>
      <c r="G65" s="46"/>
      <c r="H65" s="46"/>
      <c r="I65" s="46"/>
      <c r="J65" s="46"/>
      <c r="K65" s="46"/>
    </row>
    <row r="66" spans="1:11" s="75" customFormat="1" ht="13.5" customHeight="1">
      <c r="A66" s="68"/>
      <c r="B66" s="67"/>
      <c r="C66" s="67"/>
      <c r="D66" s="46"/>
      <c r="E66" s="46"/>
      <c r="F66" s="46"/>
      <c r="G66" s="46"/>
      <c r="H66" s="46"/>
      <c r="I66" s="46"/>
      <c r="J66" s="46"/>
      <c r="K66" s="46"/>
    </row>
    <row r="67" spans="1:11" s="75" customFormat="1" ht="13.5" customHeight="1">
      <c r="A67" s="68"/>
      <c r="B67" s="67"/>
      <c r="C67" s="67"/>
      <c r="D67" s="46"/>
      <c r="E67" s="46"/>
      <c r="F67" s="46"/>
      <c r="G67" s="46"/>
      <c r="H67" s="46"/>
      <c r="I67" s="46"/>
      <c r="J67" s="46"/>
      <c r="K67" s="46"/>
    </row>
    <row r="68" spans="1:11" s="75" customFormat="1" ht="13.5" customHeight="1">
      <c r="A68" s="68"/>
      <c r="B68" s="67"/>
      <c r="C68" s="67"/>
      <c r="D68" s="46"/>
      <c r="E68" s="46"/>
      <c r="F68" s="46"/>
      <c r="G68" s="46"/>
      <c r="H68" s="46"/>
      <c r="I68" s="46"/>
      <c r="J68" s="46"/>
      <c r="K68" s="46"/>
    </row>
    <row r="69" spans="1:11" s="75" customFormat="1" ht="13.5" customHeight="1">
      <c r="A69" s="68"/>
      <c r="B69" s="67"/>
      <c r="C69" s="67"/>
      <c r="D69" s="46"/>
      <c r="E69" s="46"/>
      <c r="F69" s="46"/>
      <c r="G69" s="46"/>
      <c r="H69" s="46"/>
      <c r="I69" s="46"/>
      <c r="J69" s="46"/>
      <c r="K69" s="46"/>
    </row>
    <row r="70" spans="1:11" s="75" customFormat="1" ht="13.5" customHeight="1">
      <c r="A70" s="68"/>
      <c r="B70" s="67"/>
      <c r="C70" s="67"/>
      <c r="D70" s="46"/>
      <c r="E70" s="46"/>
      <c r="F70" s="46"/>
      <c r="G70" s="46"/>
      <c r="H70" s="46"/>
      <c r="I70" s="46"/>
      <c r="J70" s="46"/>
      <c r="K70" s="46"/>
    </row>
    <row r="71" spans="1:11" s="75" customFormat="1" ht="13.5" customHeight="1">
      <c r="A71" s="68"/>
      <c r="B71" s="67"/>
      <c r="C71" s="67"/>
      <c r="D71" s="46"/>
      <c r="E71" s="46"/>
      <c r="F71" s="46"/>
      <c r="G71" s="46"/>
      <c r="H71" s="46"/>
      <c r="I71" s="46"/>
      <c r="J71" s="46"/>
      <c r="K71" s="46"/>
    </row>
    <row r="72" spans="1:11" s="75" customFormat="1" ht="13.5" customHeight="1">
      <c r="A72" s="68"/>
      <c r="B72" s="67"/>
      <c r="C72" s="67"/>
      <c r="D72" s="46"/>
      <c r="E72" s="46"/>
      <c r="F72" s="46"/>
      <c r="G72" s="46"/>
      <c r="H72" s="46"/>
      <c r="I72" s="46"/>
      <c r="J72" s="46"/>
      <c r="K72" s="46"/>
    </row>
    <row r="73" spans="1:11" s="75" customFormat="1" ht="13.5" customHeight="1">
      <c r="A73" s="68"/>
      <c r="B73" s="67"/>
      <c r="C73" s="67"/>
      <c r="D73" s="46"/>
      <c r="E73" s="46"/>
      <c r="F73" s="46"/>
      <c r="G73" s="46"/>
      <c r="H73" s="46"/>
      <c r="I73" s="46"/>
      <c r="J73" s="46"/>
      <c r="K73" s="46"/>
    </row>
    <row r="74" spans="1:11" s="75" customFormat="1" ht="13.5" customHeight="1">
      <c r="A74" s="68"/>
      <c r="B74" s="67"/>
      <c r="C74" s="67"/>
      <c r="D74" s="46"/>
      <c r="E74" s="46"/>
      <c r="F74" s="46"/>
      <c r="G74" s="46"/>
      <c r="H74" s="46"/>
      <c r="I74" s="46"/>
      <c r="J74" s="46"/>
      <c r="K74" s="46"/>
    </row>
    <row r="75" spans="1:11" s="75" customFormat="1" ht="13.5" customHeight="1">
      <c r="A75" s="68"/>
      <c r="B75" s="67"/>
      <c r="C75" s="67"/>
      <c r="D75" s="46"/>
      <c r="E75" s="46"/>
      <c r="F75" s="46"/>
      <c r="G75" s="46"/>
      <c r="H75" s="46"/>
      <c r="I75" s="46"/>
      <c r="J75" s="46"/>
      <c r="K75" s="46"/>
    </row>
    <row r="76" spans="1:11" s="75" customFormat="1" ht="13.5" customHeight="1">
      <c r="A76" s="68"/>
      <c r="B76" s="67"/>
      <c r="C76" s="67"/>
      <c r="D76" s="46"/>
      <c r="E76" s="46"/>
      <c r="F76" s="46"/>
      <c r="G76" s="46"/>
      <c r="H76" s="46"/>
      <c r="I76" s="46"/>
      <c r="J76" s="46"/>
      <c r="K76" s="46"/>
    </row>
    <row r="77" spans="1:11" s="75" customFormat="1" ht="13.5" customHeight="1">
      <c r="A77" s="68"/>
      <c r="B77" s="67"/>
      <c r="C77" s="67"/>
      <c r="D77" s="46"/>
      <c r="E77" s="46"/>
      <c r="F77" s="46"/>
      <c r="G77" s="46"/>
      <c r="H77" s="46"/>
      <c r="I77" s="46"/>
      <c r="J77" s="46"/>
      <c r="K77" s="46"/>
    </row>
    <row r="78" spans="1:11" s="75" customFormat="1" ht="13.5" customHeight="1">
      <c r="A78" s="68"/>
      <c r="B78" s="67"/>
      <c r="C78" s="67"/>
      <c r="D78" s="46"/>
      <c r="E78" s="46"/>
      <c r="F78" s="46"/>
      <c r="G78" s="46"/>
      <c r="H78" s="46"/>
      <c r="I78" s="46"/>
      <c r="J78" s="46"/>
      <c r="K78" s="46"/>
    </row>
    <row r="79" spans="1:11" s="75" customFormat="1" ht="13.5" customHeight="1">
      <c r="A79" s="68"/>
      <c r="B79" s="67"/>
      <c r="C79" s="67"/>
      <c r="D79" s="46"/>
      <c r="E79" s="46"/>
      <c r="F79" s="46"/>
      <c r="G79" s="46"/>
      <c r="H79" s="46"/>
      <c r="I79" s="46"/>
      <c r="J79" s="46"/>
      <c r="K79" s="46"/>
    </row>
    <row r="80" spans="1:11" s="75" customFormat="1" ht="13.5" customHeight="1">
      <c r="A80" s="68"/>
      <c r="B80" s="67"/>
      <c r="C80" s="67"/>
      <c r="D80" s="46"/>
      <c r="E80" s="46"/>
      <c r="F80" s="46"/>
      <c r="G80" s="46"/>
      <c r="H80" s="46"/>
      <c r="I80" s="46"/>
      <c r="J80" s="46"/>
      <c r="K80" s="46"/>
    </row>
    <row r="81" spans="1:11" s="75" customFormat="1" ht="13.5" customHeight="1">
      <c r="A81" s="68"/>
      <c r="B81" s="67"/>
      <c r="C81" s="67"/>
      <c r="D81" s="46"/>
      <c r="E81" s="46"/>
      <c r="F81" s="46"/>
      <c r="G81" s="46"/>
      <c r="H81" s="46"/>
      <c r="I81" s="46"/>
      <c r="J81" s="46"/>
      <c r="K81" s="46"/>
    </row>
    <row r="82" spans="1:11" s="75" customFormat="1" ht="13.5" customHeight="1">
      <c r="A82" s="68"/>
      <c r="B82" s="67"/>
      <c r="C82" s="67"/>
      <c r="D82" s="46"/>
      <c r="E82" s="46"/>
      <c r="F82" s="46"/>
      <c r="G82" s="46"/>
      <c r="H82" s="46"/>
      <c r="I82" s="46"/>
      <c r="J82" s="46"/>
      <c r="K82" s="46"/>
    </row>
    <row r="83" spans="1:11" s="75" customFormat="1" ht="13.5" customHeight="1">
      <c r="A83" s="68"/>
      <c r="B83" s="67"/>
      <c r="C83" s="67"/>
      <c r="D83" s="46"/>
      <c r="E83" s="46"/>
      <c r="F83" s="46"/>
      <c r="G83" s="46"/>
      <c r="H83" s="46"/>
      <c r="I83" s="46"/>
      <c r="J83" s="46"/>
      <c r="K83" s="46"/>
    </row>
    <row r="84" spans="1:11" s="75" customFormat="1" ht="13.5" customHeight="1">
      <c r="A84" s="68"/>
      <c r="B84" s="67"/>
      <c r="C84" s="67"/>
      <c r="D84" s="46"/>
      <c r="E84" s="46"/>
      <c r="F84" s="46"/>
      <c r="G84" s="46"/>
      <c r="H84" s="46"/>
      <c r="I84" s="46"/>
      <c r="J84" s="46"/>
      <c r="K84" s="46"/>
    </row>
    <row r="85" spans="1:11" s="75" customFormat="1" ht="13.5" customHeight="1">
      <c r="A85" s="68"/>
      <c r="B85" s="67"/>
      <c r="C85" s="67"/>
      <c r="D85" s="46"/>
      <c r="E85" s="46"/>
      <c r="F85" s="46"/>
      <c r="G85" s="46"/>
      <c r="H85" s="46"/>
      <c r="I85" s="46"/>
      <c r="J85" s="46"/>
      <c r="K85" s="46"/>
    </row>
    <row r="86" spans="1:11" s="75" customFormat="1" ht="13.5" customHeight="1">
      <c r="A86" s="68"/>
      <c r="B86" s="67"/>
      <c r="C86" s="67"/>
      <c r="D86" s="46"/>
      <c r="E86" s="46"/>
      <c r="F86" s="46"/>
      <c r="G86" s="46"/>
      <c r="H86" s="46"/>
      <c r="I86" s="46"/>
      <c r="J86" s="46"/>
      <c r="K86" s="46"/>
    </row>
    <row r="87" spans="1:11" s="75" customFormat="1" ht="13.5" customHeight="1">
      <c r="A87" s="68"/>
      <c r="B87" s="67"/>
      <c r="C87" s="67"/>
      <c r="D87" s="46"/>
      <c r="E87" s="46"/>
      <c r="F87" s="46"/>
      <c r="G87" s="46"/>
      <c r="H87" s="46"/>
      <c r="I87" s="46"/>
      <c r="J87" s="46"/>
      <c r="K87" s="46"/>
    </row>
    <row r="88" spans="1:11" s="75" customFormat="1" ht="13.5" customHeight="1">
      <c r="A88" s="68"/>
      <c r="B88" s="67"/>
      <c r="C88" s="67"/>
      <c r="D88" s="46"/>
      <c r="E88" s="46"/>
      <c r="F88" s="46"/>
      <c r="G88" s="46"/>
      <c r="H88" s="46"/>
      <c r="I88" s="46"/>
      <c r="J88" s="46"/>
      <c r="K88" s="46"/>
    </row>
    <row r="89" spans="1:11" s="75" customFormat="1" ht="13.5" customHeight="1">
      <c r="A89" s="68"/>
      <c r="B89" s="67"/>
      <c r="C89" s="67"/>
      <c r="D89" s="46"/>
      <c r="E89" s="46"/>
      <c r="F89" s="46"/>
      <c r="G89" s="46"/>
      <c r="H89" s="46"/>
      <c r="I89" s="46"/>
      <c r="J89" s="46"/>
      <c r="K89" s="46"/>
    </row>
    <row r="90" spans="1:11" s="75" customFormat="1" ht="13.5" customHeight="1">
      <c r="A90" s="68"/>
      <c r="B90" s="67"/>
      <c r="C90" s="67"/>
      <c r="D90" s="46"/>
      <c r="E90" s="46"/>
      <c r="F90" s="46"/>
      <c r="G90" s="46"/>
      <c r="H90" s="46"/>
      <c r="I90" s="46"/>
      <c r="J90" s="46"/>
      <c r="K90" s="46"/>
    </row>
    <row r="91" spans="1:11" s="75" customFormat="1" ht="13.5" customHeight="1">
      <c r="A91" s="68"/>
      <c r="B91" s="67"/>
      <c r="C91" s="67"/>
      <c r="D91" s="46"/>
      <c r="E91" s="46"/>
      <c r="F91" s="46"/>
      <c r="G91" s="46"/>
      <c r="H91" s="46"/>
      <c r="I91" s="46"/>
      <c r="J91" s="46"/>
      <c r="K91" s="46"/>
    </row>
    <row r="92" spans="1:11" s="75" customFormat="1" ht="13.5" customHeight="1">
      <c r="A92" s="68"/>
      <c r="B92" s="67"/>
      <c r="C92" s="67"/>
      <c r="D92" s="46"/>
      <c r="E92" s="46"/>
      <c r="F92" s="46"/>
      <c r="G92" s="46"/>
      <c r="H92" s="46"/>
      <c r="I92" s="46"/>
      <c r="J92" s="46"/>
      <c r="K92" s="46"/>
    </row>
    <row r="93" spans="1:11" s="75" customFormat="1" ht="13.5" customHeight="1">
      <c r="A93" s="68"/>
      <c r="B93" s="67"/>
      <c r="C93" s="67"/>
      <c r="D93" s="46"/>
      <c r="E93" s="46"/>
      <c r="F93" s="46"/>
      <c r="G93" s="46"/>
      <c r="H93" s="46"/>
      <c r="I93" s="46"/>
      <c r="J93" s="46"/>
      <c r="K93" s="46"/>
    </row>
    <row r="94" spans="1:11" s="75" customFormat="1" ht="13.5" customHeight="1">
      <c r="A94" s="68"/>
      <c r="B94" s="67"/>
      <c r="C94" s="67"/>
      <c r="D94" s="46"/>
      <c r="E94" s="46"/>
      <c r="F94" s="46"/>
      <c r="G94" s="46"/>
      <c r="H94" s="46"/>
      <c r="I94" s="46"/>
      <c r="J94" s="46"/>
      <c r="K94" s="46"/>
    </row>
    <row r="95" spans="1:11" s="75" customFormat="1" ht="13.5" customHeight="1">
      <c r="A95" s="68"/>
      <c r="B95" s="67"/>
      <c r="C95" s="67"/>
      <c r="D95" s="46"/>
      <c r="E95" s="46"/>
      <c r="F95" s="46"/>
      <c r="G95" s="46"/>
      <c r="H95" s="46"/>
      <c r="I95" s="46"/>
      <c r="J95" s="46"/>
      <c r="K95" s="46"/>
    </row>
    <row r="96" spans="1:11" s="75" customFormat="1" ht="13.5" customHeight="1">
      <c r="A96" s="68"/>
      <c r="B96" s="67"/>
      <c r="C96" s="67"/>
      <c r="D96" s="46"/>
      <c r="E96" s="46"/>
      <c r="F96" s="46"/>
      <c r="G96" s="46"/>
      <c r="H96" s="46"/>
      <c r="I96" s="46"/>
      <c r="J96" s="46"/>
      <c r="K96" s="46"/>
    </row>
    <row r="97" spans="1:11" s="75" customFormat="1" ht="13.5" customHeight="1">
      <c r="A97" s="68"/>
      <c r="B97" s="67"/>
      <c r="C97" s="67"/>
      <c r="D97" s="46"/>
      <c r="E97" s="46"/>
      <c r="F97" s="46"/>
      <c r="G97" s="46"/>
      <c r="H97" s="46"/>
      <c r="I97" s="46"/>
      <c r="J97" s="46"/>
      <c r="K97" s="46"/>
    </row>
    <row r="98" spans="1:11" s="75" customFormat="1" ht="13.5" customHeight="1">
      <c r="A98" s="68"/>
      <c r="B98" s="67"/>
      <c r="C98" s="67"/>
      <c r="D98" s="46"/>
      <c r="E98" s="46"/>
      <c r="F98" s="46"/>
      <c r="G98" s="46"/>
      <c r="H98" s="46"/>
      <c r="I98" s="46"/>
      <c r="J98" s="46"/>
      <c r="K98" s="46"/>
    </row>
    <row r="99" spans="1:11" s="75" customFormat="1" ht="13.5" customHeight="1">
      <c r="A99" s="68"/>
      <c r="B99" s="67"/>
      <c r="C99" s="67"/>
      <c r="D99" s="46"/>
      <c r="E99" s="46"/>
      <c r="F99" s="46"/>
      <c r="G99" s="46"/>
      <c r="H99" s="46"/>
      <c r="I99" s="46"/>
      <c r="J99" s="46"/>
      <c r="K99" s="46"/>
    </row>
    <row r="100" spans="1:11" s="75" customFormat="1" ht="13.5" customHeight="1">
      <c r="A100" s="68"/>
      <c r="B100" s="67"/>
      <c r="C100" s="67"/>
      <c r="D100" s="46"/>
      <c r="E100" s="46"/>
      <c r="F100" s="46"/>
      <c r="G100" s="46"/>
      <c r="H100" s="46"/>
      <c r="I100" s="46"/>
      <c r="J100" s="46"/>
      <c r="K100" s="46"/>
    </row>
    <row r="101" spans="1:11" s="75" customFormat="1" ht="13.5" customHeight="1">
      <c r="A101" s="68"/>
      <c r="B101" s="67"/>
      <c r="C101" s="67"/>
      <c r="D101" s="46"/>
      <c r="E101" s="46"/>
      <c r="F101" s="46"/>
      <c r="G101" s="46"/>
      <c r="H101" s="46"/>
      <c r="I101" s="46"/>
      <c r="J101" s="46"/>
      <c r="K101" s="46"/>
    </row>
    <row r="102" spans="1:11" s="75" customFormat="1" ht="13.5" customHeight="1">
      <c r="A102" s="68"/>
      <c r="B102" s="67"/>
      <c r="C102" s="67"/>
      <c r="D102" s="46"/>
      <c r="E102" s="46"/>
      <c r="F102" s="46"/>
      <c r="G102" s="46"/>
      <c r="H102" s="46"/>
      <c r="I102" s="46"/>
      <c r="J102" s="46"/>
      <c r="K102" s="46"/>
    </row>
    <row r="103" spans="1:11" s="75" customFormat="1" ht="13.5" customHeight="1">
      <c r="A103" s="68"/>
      <c r="B103" s="67"/>
      <c r="C103" s="67"/>
      <c r="D103" s="46"/>
      <c r="E103" s="46"/>
      <c r="F103" s="46"/>
      <c r="G103" s="46"/>
      <c r="H103" s="46"/>
      <c r="I103" s="46"/>
      <c r="J103" s="46"/>
      <c r="K103" s="46"/>
    </row>
    <row r="104" spans="1:11" s="75" customFormat="1" ht="13.5" customHeight="1">
      <c r="A104" s="68"/>
      <c r="B104" s="67"/>
      <c r="C104" s="67"/>
      <c r="D104" s="46"/>
      <c r="E104" s="46"/>
      <c r="F104" s="46"/>
      <c r="G104" s="46"/>
      <c r="H104" s="46"/>
      <c r="I104" s="46"/>
      <c r="J104" s="46"/>
      <c r="K104" s="46"/>
    </row>
    <row r="105" spans="1:11" s="75" customFormat="1" ht="13.5" customHeight="1">
      <c r="A105" s="68"/>
      <c r="B105" s="67"/>
      <c r="C105" s="67"/>
      <c r="D105" s="46"/>
      <c r="E105" s="46"/>
      <c r="F105" s="46"/>
      <c r="G105" s="46"/>
      <c r="H105" s="46"/>
      <c r="I105" s="46"/>
      <c r="J105" s="46"/>
      <c r="K105" s="46"/>
    </row>
    <row r="106" spans="1:11" s="75" customFormat="1" ht="13.5" customHeight="1">
      <c r="A106" s="68"/>
      <c r="B106" s="67"/>
      <c r="C106" s="67"/>
      <c r="D106" s="46"/>
      <c r="E106" s="46"/>
      <c r="F106" s="46"/>
      <c r="G106" s="46"/>
      <c r="H106" s="46"/>
      <c r="I106" s="46"/>
      <c r="J106" s="46"/>
      <c r="K106" s="46"/>
    </row>
    <row r="107" spans="1:11" s="75" customFormat="1" ht="13.5" customHeight="1">
      <c r="A107" s="68"/>
      <c r="B107" s="67"/>
      <c r="C107" s="67"/>
      <c r="D107" s="46"/>
      <c r="E107" s="46"/>
      <c r="F107" s="46"/>
      <c r="G107" s="46"/>
      <c r="H107" s="46"/>
      <c r="I107" s="46"/>
      <c r="J107" s="46"/>
      <c r="K107" s="46"/>
    </row>
    <row r="108" spans="1:11" s="75" customFormat="1" ht="13.5" customHeight="1">
      <c r="A108" s="68"/>
      <c r="B108" s="67"/>
      <c r="C108" s="67"/>
      <c r="D108" s="46"/>
      <c r="E108" s="46"/>
      <c r="F108" s="46"/>
      <c r="G108" s="46"/>
      <c r="H108" s="46"/>
      <c r="I108" s="46"/>
      <c r="J108" s="46"/>
      <c r="K108" s="46"/>
    </row>
    <row r="109" spans="1:11" s="75" customFormat="1" ht="13.5" customHeight="1">
      <c r="A109" s="68"/>
      <c r="B109" s="67"/>
      <c r="C109" s="67"/>
      <c r="D109" s="46"/>
      <c r="E109" s="46"/>
      <c r="F109" s="46"/>
      <c r="G109" s="46"/>
      <c r="H109" s="46"/>
      <c r="I109" s="46"/>
      <c r="J109" s="46"/>
      <c r="K109" s="46"/>
    </row>
    <row r="110" spans="1:11" s="75" customFormat="1" ht="13.5" customHeight="1">
      <c r="A110" s="68"/>
      <c r="B110" s="67"/>
      <c r="C110" s="67"/>
      <c r="D110" s="46"/>
      <c r="E110" s="46"/>
      <c r="F110" s="46"/>
      <c r="G110" s="46"/>
      <c r="H110" s="46"/>
      <c r="I110" s="46"/>
      <c r="J110" s="46"/>
      <c r="K110" s="46"/>
    </row>
    <row r="111" spans="1:11" s="75" customFormat="1" ht="13.5" customHeight="1">
      <c r="A111" s="68"/>
      <c r="B111" s="67"/>
      <c r="C111" s="67"/>
      <c r="D111" s="46"/>
      <c r="E111" s="46"/>
      <c r="F111" s="46"/>
      <c r="G111" s="46"/>
      <c r="H111" s="46"/>
      <c r="I111" s="46"/>
      <c r="J111" s="46"/>
      <c r="K111" s="46"/>
    </row>
    <row r="112" spans="1:11">
      <c r="D112" s="119"/>
      <c r="F112" s="119"/>
      <c r="G112" s="119"/>
      <c r="H112" s="119"/>
      <c r="I112" s="119"/>
      <c r="K112" s="119"/>
    </row>
  </sheetData>
  <autoFilter ref="A7:K25">
    <filterColumn colId="1">
      <filters>
        <filter val="3"/>
        <filter val="4"/>
      </filters>
    </filterColumn>
  </autoFilter>
  <mergeCells count="16">
    <mergeCell ref="D17:D18"/>
    <mergeCell ref="D21:D22"/>
    <mergeCell ref="A4:A6"/>
    <mergeCell ref="B4:B5"/>
    <mergeCell ref="C4:C5"/>
    <mergeCell ref="D7:D8"/>
    <mergeCell ref="D10:D11"/>
    <mergeCell ref="J4:J6"/>
    <mergeCell ref="K4:K6"/>
    <mergeCell ref="D1:J1"/>
    <mergeCell ref="D4:D6"/>
    <mergeCell ref="E4:E6"/>
    <mergeCell ref="F4:F6"/>
    <mergeCell ref="G4:G6"/>
    <mergeCell ref="H4:H6"/>
    <mergeCell ref="I4:I6"/>
  </mergeCells>
  <phoneticPr fontId="3" type="noConversion"/>
  <printOptions horizontalCentered="1"/>
  <pageMargins left="0" right="0" top="0.19685039370078741" bottom="0.19685039370078741" header="0.31496062992125984" footer="0.31496062992125984"/>
  <pageSetup paperSize="9" scale="94" fitToHeight="47" orientation="landscape" r:id="rId1"/>
  <headerFooter alignWithMargins="0">
    <oddFooter>&amp;C&amp;9หน้าที่ &amp;P จาก &amp;N&amp;R&amp;9กลุ่มจังหวัดภาคกลางตอนบน 1/จังหวัดสระบุรี</oddFooter>
  </headerFooter>
  <rowBreaks count="4" manualBreakCount="4">
    <brk id="9" max="16383" man="1"/>
    <brk id="12" max="16383" man="1"/>
    <brk id="15" min="3" max="10" man="1"/>
    <brk id="19" min="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สรุปแผน</vt:lpstr>
      <vt:lpstr>สรุปยอดตามจุดยืน</vt:lpstr>
      <vt:lpstr>สรุปยอดโครงการอื่นๆ</vt:lpstr>
      <vt:lpstr>สรุปรวม</vt:lpstr>
      <vt:lpstr>สรุป(2)</vt:lpstr>
      <vt:lpstr> ลักษณะโครงการ</vt:lpstr>
      <vt:lpstr>สรุปแผน!_GoBack</vt:lpstr>
      <vt:lpstr>' ลักษณะโครงการ'!Print_Area</vt:lpstr>
      <vt:lpstr>สรุปยอดโครงการอื่นๆ!Print_Area</vt:lpstr>
      <vt:lpstr>สรุปยอดตามจุดยืน!Print_Area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2013-03-19T07:52:35Z</cp:lastPrinted>
  <dcterms:created xsi:type="dcterms:W3CDTF">2009-02-23T08:52:27Z</dcterms:created>
  <dcterms:modified xsi:type="dcterms:W3CDTF">2013-04-03T02:13:01Z</dcterms:modified>
</cp:coreProperties>
</file>